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FRI_DATA\Refri zákazníci\VIDA\projekt výměny jednotky 2022\položkové rozpočty\"/>
    </mc:Choice>
  </mc:AlternateContent>
  <xr:revisionPtr revIDLastSave="0" documentId="13_ncr:1_{49063B5C-B1B3-4FE1-ABB1-2146C00A28CD}" xr6:coauthVersionLast="47" xr6:coauthVersionMax="47" xr10:uidLastSave="{00000000-0000-0000-0000-000000000000}"/>
  <bookViews>
    <workbookView xWindow="-120" yWindow="-120" windowWidth="29040" windowHeight="15840" tabRatio="874" activeTab="2" xr2:uid="{00000000-000D-0000-FFFF-FFFF00000000}"/>
  </bookViews>
  <sheets>
    <sheet name="Celkový soupis" sheetId="49646" r:id="rId1"/>
    <sheet name="část technologická" sheetId="49644" r:id="rId2"/>
    <sheet name="část elektro a MaR" sheetId="49648" r:id="rId3"/>
  </sheets>
  <definedNames>
    <definedName name="_xlnm.Print_Area" localSheetId="0">'Celkový soupis'!$A$2:$F$17</definedName>
    <definedName name="_xlnm.Print_Area" localSheetId="2">'část elektro a MaR'!$A$1:$E$78</definedName>
    <definedName name="_xlnm.Print_Area" localSheetId="1">'část technologická'!$A$2:$H$334</definedName>
    <definedName name="Print_Area_0" localSheetId="2">'část elektro a MaR'!$A$1:$C$79</definedName>
    <definedName name="Print_Area_0_0" localSheetId="2">'část elektro a MaR'!$A$1:$C$79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49648" l="1"/>
  <c r="E70" i="49648"/>
  <c r="E71" i="49648"/>
  <c r="E72" i="49648"/>
  <c r="E73" i="49648"/>
  <c r="E74" i="49648"/>
  <c r="E75" i="49648"/>
  <c r="E76" i="49648"/>
  <c r="E69" i="49648"/>
  <c r="E67" i="49648"/>
  <c r="E55" i="49648"/>
  <c r="E56" i="49648"/>
  <c r="E57" i="49648"/>
  <c r="E58" i="49648"/>
  <c r="E59" i="49648"/>
  <c r="E60" i="49648"/>
  <c r="E61" i="49648"/>
  <c r="E62" i="49648"/>
  <c r="E63" i="49648"/>
  <c r="E64" i="49648"/>
  <c r="E65" i="49648"/>
  <c r="E66" i="49648"/>
  <c r="E54" i="49648"/>
  <c r="E52" i="49648"/>
  <c r="E29" i="49648"/>
  <c r="E30" i="49648"/>
  <c r="E31" i="49648"/>
  <c r="E32" i="49648"/>
  <c r="E33" i="49648"/>
  <c r="E34" i="49648"/>
  <c r="E35" i="49648"/>
  <c r="E36" i="49648"/>
  <c r="E37" i="49648"/>
  <c r="E38" i="49648"/>
  <c r="E39" i="49648"/>
  <c r="E40" i="49648"/>
  <c r="E41" i="49648"/>
  <c r="E42" i="49648"/>
  <c r="E43" i="49648"/>
  <c r="E44" i="49648"/>
  <c r="E45" i="49648"/>
  <c r="E46" i="49648"/>
  <c r="E47" i="49648"/>
  <c r="E48" i="49648"/>
  <c r="E49" i="49648"/>
  <c r="E50" i="49648"/>
  <c r="E51" i="49648"/>
  <c r="E28" i="49648"/>
  <c r="E26" i="49648"/>
  <c r="E23" i="49648"/>
  <c r="E24" i="49648"/>
  <c r="E25" i="49648"/>
  <c r="E22" i="49648"/>
  <c r="E20" i="49648"/>
  <c r="E19" i="49648"/>
  <c r="E18" i="49648"/>
  <c r="E16" i="49648"/>
  <c r="E12" i="49648"/>
  <c r="E13" i="49648"/>
  <c r="E14" i="49648"/>
  <c r="E15" i="49648"/>
  <c r="E8" i="49648"/>
  <c r="A77" i="49648"/>
  <c r="A67" i="49648"/>
  <c r="A52" i="49648"/>
  <c r="A26" i="49648"/>
  <c r="A20" i="49648"/>
  <c r="A16" i="49648"/>
  <c r="H91" i="49644"/>
  <c r="H310" i="49644"/>
  <c r="H293" i="49644"/>
  <c r="H296" i="49644"/>
  <c r="H283" i="49644"/>
  <c r="H199" i="49644"/>
  <c r="H325" i="49644"/>
  <c r="H326" i="49644"/>
  <c r="H328" i="49644"/>
  <c r="H330" i="49644"/>
  <c r="H322" i="49644"/>
  <c r="H287" i="49644"/>
  <c r="H290" i="49644"/>
  <c r="H313" i="49644"/>
  <c r="H298" i="49644"/>
  <c r="H302" i="49644"/>
  <c r="H305" i="49644"/>
  <c r="H280" i="49644"/>
  <c r="H261" i="49644"/>
  <c r="H264" i="49644"/>
  <c r="H265" i="49644"/>
  <c r="H268" i="49644"/>
  <c r="H271" i="49644"/>
  <c r="H260" i="49644"/>
  <c r="H240" i="49644"/>
  <c r="H238" i="49644"/>
  <c r="H132" i="49644"/>
  <c r="H136" i="49644"/>
  <c r="H141" i="49644"/>
  <c r="H148" i="49644"/>
  <c r="H160" i="49644"/>
  <c r="H161" i="49644"/>
  <c r="H164" i="49644"/>
  <c r="H165" i="49644"/>
  <c r="H168" i="49644"/>
  <c r="H173" i="49644"/>
  <c r="H174" i="49644"/>
  <c r="H175" i="49644"/>
  <c r="H178" i="49644"/>
  <c r="H180" i="49644"/>
  <c r="H187" i="49644"/>
  <c r="H188" i="49644"/>
  <c r="H189" i="49644"/>
  <c r="H190" i="49644"/>
  <c r="H193" i="49644"/>
  <c r="H194" i="49644"/>
  <c r="H195" i="49644"/>
  <c r="H198" i="49644"/>
  <c r="H203" i="49644"/>
  <c r="H204" i="49644"/>
  <c r="H207" i="49644"/>
  <c r="H210" i="49644"/>
  <c r="H212" i="49644"/>
  <c r="H128" i="49644"/>
  <c r="H65" i="49644"/>
  <c r="H67" i="49644"/>
  <c r="H69" i="49644"/>
  <c r="H71" i="49644"/>
  <c r="H73" i="49644"/>
  <c r="H75" i="49644"/>
  <c r="H77" i="49644"/>
  <c r="H79" i="49644"/>
  <c r="H81" i="49644"/>
  <c r="H83" i="49644"/>
  <c r="H85" i="49644"/>
  <c r="H87" i="49644"/>
  <c r="H89" i="49644"/>
  <c r="H63" i="49644"/>
  <c r="H16" i="49644"/>
  <c r="H11" i="49644" s="1"/>
  <c r="D78" i="49648" l="1"/>
  <c r="E14" i="49646" s="1"/>
  <c r="H317" i="49644"/>
  <c r="H275" i="49644"/>
  <c r="H244" i="49644"/>
  <c r="H216" i="49644"/>
  <c r="H97" i="49644"/>
  <c r="H58" i="49644"/>
  <c r="H333" i="49644" l="1"/>
  <c r="E12" i="49646" s="1"/>
  <c r="E16" i="49646" s="1"/>
</calcChain>
</file>

<file path=xl/sharedStrings.xml><?xml version="1.0" encoding="utf-8"?>
<sst xmlns="http://schemas.openxmlformats.org/spreadsheetml/2006/main" count="681" uniqueCount="443">
  <si>
    <t>Název, typ, parametry</t>
  </si>
  <si>
    <t>m.j.</t>
  </si>
  <si>
    <t>počet</t>
  </si>
  <si>
    <t>ks</t>
  </si>
  <si>
    <t>kpl.</t>
  </si>
  <si>
    <t>sada</t>
  </si>
  <si>
    <t>bm</t>
  </si>
  <si>
    <t>Příprava povrchu: ruční a mechanizované čištění St 2 dle ČSN ISO 8501</t>
  </si>
  <si>
    <t xml:space="preserve">Před čištěním budou odstraněny tlusté vrstvy rzi oklepáním. Budou odstraněny oleje, mastnoty </t>
  </si>
  <si>
    <t>a nečistoty. Po ručním mechanizovaném čištění musí být odstraněn ulpělý prach a cizí látky.</t>
  </si>
  <si>
    <t>Svařovací materiál</t>
  </si>
  <si>
    <t>Provozní parametry, technické standardy</t>
  </si>
  <si>
    <t>Provozní médium:</t>
  </si>
  <si>
    <t>Nejvyšší pracovní přetlak:</t>
  </si>
  <si>
    <t>Nejvyšší pracovní teplota:</t>
  </si>
  <si>
    <t>Minimální pracovní teplota:</t>
  </si>
  <si>
    <t>Dokumentace armatur:</t>
  </si>
  <si>
    <t>Prohlášení o shodě</t>
  </si>
  <si>
    <t xml:space="preserve">Trubky ocelové bezešvé dle: </t>
  </si>
  <si>
    <t>ČSN EN 10 220, TDP ČSN EN 10 216-2</t>
  </si>
  <si>
    <t>Potrubní tvarovky dle:</t>
  </si>
  <si>
    <t>ČSN EN 10 253-2</t>
  </si>
  <si>
    <t>Dokumentace potrubních komponent:</t>
  </si>
  <si>
    <t>doklad prokazující shodu použitých částí potrubí s normami uvedenými ve specifikaci potrubí</t>
  </si>
  <si>
    <t>materiálový atest použitých komponent potrubí</t>
  </si>
  <si>
    <t>ARMATURY</t>
  </si>
  <si>
    <t>C4</t>
  </si>
  <si>
    <t>DN 100</t>
  </si>
  <si>
    <t xml:space="preserve">Místní měřící přístroje </t>
  </si>
  <si>
    <t>NEREZ</t>
  </si>
  <si>
    <t>Korozní zatížení dle EN ISO 12 944</t>
  </si>
  <si>
    <t>HEMPATHANE HS 55610</t>
  </si>
  <si>
    <t>Barevné řešení</t>
  </si>
  <si>
    <t>Životnost dle EN ISO 12 944</t>
  </si>
  <si>
    <t>Příkon</t>
  </si>
  <si>
    <t>G 1"</t>
  </si>
  <si>
    <t>Materiál</t>
  </si>
  <si>
    <t>nerez</t>
  </si>
  <si>
    <t>Nátěrový systém pro ocelové potrubí a ocelové konstrukce bez izolace</t>
  </si>
  <si>
    <t>Vrchní nátěr potrubí :</t>
  </si>
  <si>
    <t>Ředidlo THINNER  08450</t>
  </si>
  <si>
    <t>Ředidlo THINNER  08080</t>
  </si>
  <si>
    <t>HEMPADUR QUATTRO 17634 - ČERVENÝ</t>
  </si>
  <si>
    <t>HEMPADUR QUATTRO 17634 - ZELENÝ</t>
  </si>
  <si>
    <t>Základní a podkladní nátěr - červená a olivově zelená</t>
  </si>
  <si>
    <t>Relativní vlhkost 80 %</t>
  </si>
  <si>
    <t>označení</t>
  </si>
  <si>
    <t>Projekční</t>
  </si>
  <si>
    <t>Trubka ocelová bezešvá ČSN 425715.11, mat. uhlíková ocel</t>
  </si>
  <si>
    <t>Oblouk trubkový 90° R= 1,5 DN, mat. uhlíková ocel</t>
  </si>
  <si>
    <t>Dno klenuté ČSN 13 1820, PN 40, mat. uhlíková ocel</t>
  </si>
  <si>
    <t>odfuky pojistných ventilů - žlutá</t>
  </si>
  <si>
    <t>Pracovní médium</t>
  </si>
  <si>
    <t>Chladicí výkon</t>
  </si>
  <si>
    <t>Štítkový příkon motoru</t>
  </si>
  <si>
    <t xml:space="preserve">Na vibroizolačních podložkách bez speciálních požadavků na </t>
  </si>
  <si>
    <t>základové konstrukce (statické zatížení + vliv vibrací v max. hodnotě</t>
  </si>
  <si>
    <t>dle ISO 10 816)</t>
  </si>
  <si>
    <t>Provedení</t>
  </si>
  <si>
    <t>Projekt skutečného provedení</t>
  </si>
  <si>
    <t>Zaškolení obsluhy</t>
  </si>
  <si>
    <t>M - 5 až 15 let</t>
  </si>
  <si>
    <t>Provedení základového nátěru - dvousložkový epoxid, vrchní nátěr polyuretan</t>
  </si>
  <si>
    <t>Pozn.:</t>
  </si>
  <si>
    <t>Nátěrový systém - návrh (může být použit obdobný viz. varianta níže a pod.)</t>
  </si>
  <si>
    <t>Náklady spojené s umístěním stavby (doprava)</t>
  </si>
  <si>
    <t>Inženýrská činnost - autorský dozor</t>
  </si>
  <si>
    <t>Instrukční příručka dle ČSN EN 378</t>
  </si>
  <si>
    <t>Zdvihací mechanizmy</t>
  </si>
  <si>
    <t>Teplota okolí + 30°C</t>
  </si>
  <si>
    <t>Izolace proti ztrátě chladu</t>
  </si>
  <si>
    <t>1 - STROJE A ZAŘÍZENÍ - DODÁVKA A MONTÁŽ</t>
  </si>
  <si>
    <t>DN 32</t>
  </si>
  <si>
    <t>DN 150</t>
  </si>
  <si>
    <t>Rozpočtová</t>
  </si>
  <si>
    <t>položka</t>
  </si>
  <si>
    <t>Ovládání</t>
  </si>
  <si>
    <t>ruční kolo</t>
  </si>
  <si>
    <t>materiál:  těleso - tvárná litina</t>
  </si>
  <si>
    <t>manometr 0 až 10 bar, 1/4" spodní připojení, 100 mm, glycerin - nerezové provedení</t>
  </si>
  <si>
    <t>kulový kohout 1/2" (vnitřní závit), motýl, mat. nerezová ocel 1.4408</t>
  </si>
  <si>
    <t>Redukce 1/2"-1/4" (vnější-vnitřní)</t>
  </si>
  <si>
    <t xml:space="preserve">přivařovací nástavec G1/2" </t>
  </si>
  <si>
    <t>Návarek G1/2" - vnitřní</t>
  </si>
  <si>
    <t>Kulový kohout nátrubkový závitový s páčkou (vnitřní / vnější závit)</t>
  </si>
  <si>
    <t xml:space="preserve">Sestava měření tlaku v.č. </t>
  </si>
  <si>
    <t xml:space="preserve">Sestava měření teploty v.č. </t>
  </si>
  <si>
    <t>Výkaz výměr neobsahuje dodávky a montáž týkající se jiných profesí</t>
  </si>
  <si>
    <t>10 bar</t>
  </si>
  <si>
    <t>2-001</t>
  </si>
  <si>
    <t>2-002</t>
  </si>
  <si>
    <t>2-003</t>
  </si>
  <si>
    <t>2-004</t>
  </si>
  <si>
    <t>2-005</t>
  </si>
  <si>
    <t>2-006</t>
  </si>
  <si>
    <t>2-007</t>
  </si>
  <si>
    <t>3-002</t>
  </si>
  <si>
    <t>3-003</t>
  </si>
  <si>
    <t>3-004</t>
  </si>
  <si>
    <t>3-005</t>
  </si>
  <si>
    <t>3-006</t>
  </si>
  <si>
    <t>3-007</t>
  </si>
  <si>
    <t>6-001</t>
  </si>
  <si>
    <t>6-002</t>
  </si>
  <si>
    <t>6-003</t>
  </si>
  <si>
    <t>6-004</t>
  </si>
  <si>
    <t>Nerezová ocel 17 240 (X5 Cr Ni 18-10) neo ekvivalent</t>
  </si>
  <si>
    <t>Potrubí a tvarové části - uhlíková ocel</t>
  </si>
  <si>
    <t>Potrubí a tvarové části - nerezová ocel</t>
  </si>
  <si>
    <t>7-001</t>
  </si>
  <si>
    <t>7-002</t>
  </si>
  <si>
    <t>Zadávací parametry</t>
  </si>
  <si>
    <t xml:space="preserve">Parotěsná tepelná izolace na bázi syntetického kaučuku (např. K-Flex) </t>
  </si>
  <si>
    <t>provedení izolace ve strojovně</t>
  </si>
  <si>
    <t>do vnitřního prostředí bez povrchové úpravy</t>
  </si>
  <si>
    <t>Rozsah izolovaného potrubí viz. technologické schéma</t>
  </si>
  <si>
    <t>Izolační objímky pro potrubí včetně ocelových objímek - strojovna</t>
  </si>
  <si>
    <t>1-001</t>
  </si>
  <si>
    <t>amoniak bezvodý</t>
  </si>
  <si>
    <t>3</t>
  </si>
  <si>
    <t>2</t>
  </si>
  <si>
    <t>1</t>
  </si>
  <si>
    <t>4</t>
  </si>
  <si>
    <t>6</t>
  </si>
  <si>
    <t>10</t>
  </si>
  <si>
    <t xml:space="preserve">Tlaková zkouška a zkouška těsnosti potrubí vody vzduchem </t>
  </si>
  <si>
    <t>Značení potrubí, štítky armatur, výstražné tabulky apod.</t>
  </si>
  <si>
    <t>Průvodní technická dokumentace</t>
  </si>
  <si>
    <t>4-001</t>
  </si>
  <si>
    <t>5-001</t>
  </si>
  <si>
    <t>5-002</t>
  </si>
  <si>
    <t>5-003</t>
  </si>
  <si>
    <t>5-004</t>
  </si>
  <si>
    <t>Kondenzační výkon</t>
  </si>
  <si>
    <t>Průtok chladicí vody</t>
  </si>
  <si>
    <r>
      <t xml:space="preserve">těsnění </t>
    </r>
    <r>
      <rPr>
        <sz val="10"/>
        <color theme="1"/>
        <rFont val="Calibri"/>
        <family val="2"/>
        <charset val="238"/>
      </rPr>
      <t>φ21 - hliník</t>
    </r>
  </si>
  <si>
    <r>
      <t>Æ</t>
    </r>
    <r>
      <rPr>
        <sz val="10"/>
        <rFont val="Arial"/>
        <family val="2"/>
      </rPr>
      <t xml:space="preserve"> 168 x 4,5</t>
    </r>
  </si>
  <si>
    <t>Návarek s vnějším závitem</t>
  </si>
  <si>
    <t>Příruba točivá ALU PN 6, typ 02, ČSN EN 1092-1 s lemovým kroužkem nerez typ 33</t>
  </si>
  <si>
    <t>PN6, ČSN EN 1092-1, materiál 17 240</t>
  </si>
  <si>
    <t>Závěsy, podpěry a pomocné konstrukce</t>
  </si>
  <si>
    <t>závitová tyč M 8 pozink.</t>
  </si>
  <si>
    <t>sada dle skutečné dispozice</t>
  </si>
  <si>
    <t>Matice, uchycení závitových tyčí</t>
  </si>
  <si>
    <t>Podpěry a nosné konstrukce potrubí</t>
  </si>
  <si>
    <t>(válcované profily L50,)</t>
  </si>
  <si>
    <t>(detailní provedení je předmětem dodavatelské dokumentace)</t>
  </si>
  <si>
    <t>Ostatní drobný montážní materiál mimo specifikaci pro kotvení potrubí dle skutečné dispozice</t>
  </si>
  <si>
    <t>Trubka svařovaná, materiál austenitická nerezová ocel</t>
  </si>
  <si>
    <t>Konce zavíčkovat k zabránění znečištění a průniku vlhkosti</t>
  </si>
  <si>
    <r>
      <t>Æ</t>
    </r>
    <r>
      <rPr>
        <sz val="10"/>
        <rFont val="Arial"/>
        <family val="2"/>
      </rPr>
      <t xml:space="preserve"> 33.7x1.6</t>
    </r>
  </si>
  <si>
    <t>Oblouk trubkový, materiál austenitická nerezová ocel</t>
  </si>
  <si>
    <t>Drobný montážní materiál mimo specifikaci dle skutečného provedení</t>
  </si>
  <si>
    <t>JMENOVITĚ UVEDENÁ ZAŘÍZENÍ PŘEDSTAVUJÍ POUZE REFERENČNÍ STANDARD</t>
  </si>
  <si>
    <t xml:space="preserve">Pozn.: </t>
  </si>
  <si>
    <t>Refereneční standard představuje technický a kvalitativní standard výrobku, který není předepisován a v rámci dodávky lze použít alternativu</t>
  </si>
  <si>
    <t>7-003</t>
  </si>
  <si>
    <t>7-004</t>
  </si>
  <si>
    <t>Zátka  - vmější závit</t>
  </si>
  <si>
    <r>
      <t>Æ</t>
    </r>
    <r>
      <rPr>
        <sz val="10"/>
        <color theme="1"/>
        <rFont val="Arial"/>
        <family val="2"/>
      </rPr>
      <t xml:space="preserve"> 42.4 x 2,6</t>
    </r>
  </si>
  <si>
    <r>
      <t>Æ</t>
    </r>
    <r>
      <rPr>
        <sz val="10"/>
        <rFont val="Arial"/>
        <family val="2"/>
      </rPr>
      <t xml:space="preserve"> 168 x 2</t>
    </r>
  </si>
  <si>
    <r>
      <t>Æ</t>
    </r>
    <r>
      <rPr>
        <sz val="10"/>
        <rFont val="Arial"/>
        <family val="2"/>
      </rPr>
      <t xml:space="preserve"> 114.3x1.6</t>
    </r>
  </si>
  <si>
    <t>8</t>
  </si>
  <si>
    <t>Potrubí</t>
  </si>
  <si>
    <t>Kolena</t>
  </si>
  <si>
    <t>Objímky pro potrubí bez izolace</t>
  </si>
  <si>
    <t>Pozn.: NEREZOVÉ POTRUBÍ JE BEZ NÁTĚRU</t>
  </si>
  <si>
    <r>
      <t xml:space="preserve">80 </t>
    </r>
    <r>
      <rPr>
        <sz val="10"/>
        <rFont val="Calibri"/>
        <family val="2"/>
        <charset val="238"/>
      </rPr>
      <t>µm - základní</t>
    </r>
  </si>
  <si>
    <r>
      <t xml:space="preserve">80 </t>
    </r>
    <r>
      <rPr>
        <sz val="10"/>
        <rFont val="Calibri"/>
        <family val="2"/>
        <charset val="238"/>
      </rPr>
      <t>µm - podkladní</t>
    </r>
  </si>
  <si>
    <r>
      <t xml:space="preserve">40 </t>
    </r>
    <r>
      <rPr>
        <sz val="10"/>
        <rFont val="Calibri"/>
        <family val="2"/>
        <charset val="238"/>
      </rPr>
      <t>µm - vrchní</t>
    </r>
  </si>
  <si>
    <t>m2</t>
  </si>
  <si>
    <t>Izolace velkých armatur</t>
  </si>
  <si>
    <t>Napětí</t>
  </si>
  <si>
    <t>Vybavení:</t>
  </si>
  <si>
    <t>Kompletační činnost dodavatele, montáž a instalace zařízení</t>
  </si>
  <si>
    <t>3-008</t>
  </si>
  <si>
    <t>Stavební a technický dozor při realizaci</t>
  </si>
  <si>
    <t>3-009</t>
  </si>
  <si>
    <t>Uvedení do provozu a zaregulování technologie</t>
  </si>
  <si>
    <t>3-010</t>
  </si>
  <si>
    <t>3-011</t>
  </si>
  <si>
    <t>3-012</t>
  </si>
  <si>
    <t>K 01</t>
  </si>
  <si>
    <t>Provedení jednotky:</t>
  </si>
  <si>
    <t>Vodou chlazená se zaplaveným výparníkem</t>
  </si>
  <si>
    <t>975.9 kW kW</t>
  </si>
  <si>
    <t>Teplota chlazené vody vstup/výstup</t>
  </si>
  <si>
    <t xml:space="preserve"> +12°C/+6°C</t>
  </si>
  <si>
    <t>Průtok chlazené vody</t>
  </si>
  <si>
    <t xml:space="preserve">Max. tlaková ztráta výparníku </t>
  </si>
  <si>
    <t>13.7 kPa</t>
  </si>
  <si>
    <t xml:space="preserve">1134.3 m3/hod </t>
  </si>
  <si>
    <t>Teplota chladicí vody</t>
  </si>
  <si>
    <t xml:space="preserve"> +26°C/32°C</t>
  </si>
  <si>
    <t>Max. tlaková ztráta kondenzátoru</t>
  </si>
  <si>
    <t>16.2 kPa</t>
  </si>
  <si>
    <t>Provedení výměníku</t>
  </si>
  <si>
    <t>shell / plate</t>
  </si>
  <si>
    <t>Materiál desk výměníku</t>
  </si>
  <si>
    <t>AISI 316L</t>
  </si>
  <si>
    <t>Motor a řízení jednotky:</t>
  </si>
  <si>
    <t>Typ motoru</t>
  </si>
  <si>
    <t>Počet pólů</t>
  </si>
  <si>
    <t>Stupeň ochrany</t>
  </si>
  <si>
    <t>IP 23</t>
  </si>
  <si>
    <t>3x400 V AC</t>
  </si>
  <si>
    <t>200 kW</t>
  </si>
  <si>
    <t>Řízení otáček měničem frekvence</t>
  </si>
  <si>
    <t xml:space="preserve">Rozměry jednotky musí umožnit její transport na pozici bez stavebních </t>
  </si>
  <si>
    <t>úprav stávající strojovny</t>
  </si>
  <si>
    <t>2 - VEDLEJŠÍ NÁKLADY</t>
  </si>
  <si>
    <t>2-008</t>
  </si>
  <si>
    <t>2-009</t>
  </si>
  <si>
    <t>2-010</t>
  </si>
  <si>
    <t>voda (beztalké potrubí odfuku čpavku)</t>
  </si>
  <si>
    <t>+35 °C voda</t>
  </si>
  <si>
    <t xml:space="preserve">  +5 °C </t>
  </si>
  <si>
    <t>Materiál potrubí - čpavek</t>
  </si>
  <si>
    <t>Materiál potrubí - voda</t>
  </si>
  <si>
    <t>Typ - BOA-SuperCompact - PN 16</t>
  </si>
  <si>
    <t>kuželka nerez 1.4021 s opláštěním EPDM</t>
  </si>
  <si>
    <t>indikace polohy</t>
  </si>
  <si>
    <t>průchozí a zpětné měké těsnění</t>
  </si>
  <si>
    <t>aretační zařízení, omezení zdvihu</t>
  </si>
  <si>
    <t>izolační víčko a ochranou proti kondenzaci</t>
  </si>
  <si>
    <t>mezipřírubové</t>
  </si>
  <si>
    <t>3 - ARMATURY, POTRUBÍ A PŘÍSLUŠENSTVÍ - VODA, ČPAVEK - ODFUK POJISTNÝCH VENTILŮ</t>
  </si>
  <si>
    <t>příruby uhlíková ocel</t>
  </si>
  <si>
    <t>300</t>
  </si>
  <si>
    <t>302</t>
  </si>
  <si>
    <t>Sestava manometru - voda</t>
  </si>
  <si>
    <t>Sestava teploměru - voda</t>
  </si>
  <si>
    <t>321</t>
  </si>
  <si>
    <t>Teploměr PLYNOVÝ</t>
  </si>
  <si>
    <t>Pevný čep, G 1/2", L = 100 mm</t>
  </si>
  <si>
    <t>Jímka G1/2" - 100mm - nerez</t>
  </si>
  <si>
    <t>4-19/2021-06</t>
  </si>
  <si>
    <t>4-19/2021-07</t>
  </si>
  <si>
    <t>Kompenzátor pryžový přírubový - PN 6</t>
  </si>
  <si>
    <t>TEGUFLEX</t>
  </si>
  <si>
    <t>rozsah 0 .. +60°C</t>
  </si>
  <si>
    <r>
      <t>Æ</t>
    </r>
    <r>
      <rPr>
        <sz val="10"/>
        <color theme="1"/>
        <rFont val="Arial"/>
        <family val="2"/>
      </rPr>
      <t xml:space="preserve"> 26.9 x 2,6</t>
    </r>
  </si>
  <si>
    <t>3-013</t>
  </si>
  <si>
    <t>3-014</t>
  </si>
  <si>
    <t>Odfuk pojistných ventilů</t>
  </si>
  <si>
    <t>3-015</t>
  </si>
  <si>
    <t>3-016</t>
  </si>
  <si>
    <t>3-017</t>
  </si>
  <si>
    <t>3-018</t>
  </si>
  <si>
    <t>3-019</t>
  </si>
  <si>
    <t>3-020</t>
  </si>
  <si>
    <t>3-021</t>
  </si>
  <si>
    <t>3-022</t>
  </si>
  <si>
    <t>3-023</t>
  </si>
  <si>
    <t>3-024</t>
  </si>
  <si>
    <t>3-025</t>
  </si>
  <si>
    <t>3-026</t>
  </si>
  <si>
    <t>3-027</t>
  </si>
  <si>
    <t>3-028</t>
  </si>
  <si>
    <t>3-029</t>
  </si>
  <si>
    <t>4 - NÁTĚRY - DODÁVKA A REALIZACE</t>
  </si>
  <si>
    <t>5 - IZOLACE A IZOLAČNÍ OBJÍMKY - DODÁVKA A MONTÁŽ</t>
  </si>
  <si>
    <t>Teplota média +6°C</t>
  </si>
  <si>
    <t xml:space="preserve">7 - PŘÍPRAVNÉ PRÁCE NA UVEDNÍ DO PROVOZU </t>
  </si>
  <si>
    <t xml:space="preserve">Bloková chladicí jednotka </t>
  </si>
  <si>
    <t>Ostatní materiál pro monáž  potrubí mimo specifikaci</t>
  </si>
  <si>
    <r>
      <t>Æ</t>
    </r>
    <r>
      <rPr>
        <sz val="10"/>
        <rFont val="Arial"/>
        <family val="2"/>
      </rPr>
      <t xml:space="preserve"> 219 x 2</t>
    </r>
  </si>
  <si>
    <t>5</t>
  </si>
  <si>
    <t>4-002</t>
  </si>
  <si>
    <t>pomocné konstrukce - šedá</t>
  </si>
  <si>
    <t>První výměna olejové náplně, olejového filtru, vyčištění sacího filtru kompresoru max. po 500 mth</t>
  </si>
  <si>
    <t>2-011</t>
  </si>
  <si>
    <t>Vyčistění vodních filtrů po cca. 200 mth</t>
  </si>
  <si>
    <t>2-012</t>
  </si>
  <si>
    <t>Provozní náplň NH3 a oleje chladící jednotky</t>
  </si>
  <si>
    <t>2-013</t>
  </si>
  <si>
    <t>Výchozí a provozní revize tlakových nádob</t>
  </si>
  <si>
    <t>Kontrolní prohlídka před uvedením do provozu v souladu s ČSN EN 378</t>
  </si>
  <si>
    <t>Příkon na hřídeli</t>
  </si>
  <si>
    <t>minimum 660 ot/min  / maximum 1500 ot/min</t>
  </si>
  <si>
    <t>indukční, třída IE3, pro frekvenční měnič</t>
  </si>
  <si>
    <t>158,5 kW</t>
  </si>
  <si>
    <t>IP54, komunikace Modbus TCP/IP, Profibus, integrovaný displej, CZ jazyk</t>
  </si>
  <si>
    <t>s minimálně stejnými technickými parametry nebo vyššími</t>
  </si>
  <si>
    <t>FM v průmyslovém provedení FC302</t>
  </si>
  <si>
    <t>Elektrický rozvaděč s frekvenčním měničem instalovány na rámu jednotky</t>
  </si>
  <si>
    <t>Uložení jednotky:</t>
  </si>
  <si>
    <t>Elektrický rozvaděč:</t>
  </si>
  <si>
    <t xml:space="preserve">včetně barevného elektronického řídícího Touchpanelu a řídícími komponenty </t>
  </si>
  <si>
    <t>MaR pro řízení a komunikaci chladící jednotky</t>
  </si>
  <si>
    <t>než strojně technologické části technologie chlazení</t>
  </si>
  <si>
    <t>2-014</t>
  </si>
  <si>
    <t>Úprava zaústění odpadu vody z úpravny se zvýšením lemu na cca. +10 cm nad úroveň podlahy</t>
  </si>
  <si>
    <t>Uzavírací regulační ventil bezúdržbový</t>
  </si>
  <si>
    <t>304</t>
  </si>
  <si>
    <t xml:space="preserve"> 160 m3/hod (45.13 kg/s)</t>
  </si>
  <si>
    <t>139 m3/hod (38.7 kg/s)</t>
  </si>
  <si>
    <t>6 - DEMONTÁŽE A STAVEBNÍ ÚPRAVY</t>
  </si>
  <si>
    <t>6-005</t>
  </si>
  <si>
    <t xml:space="preserve">Zhotovení snímatelného prahu pro oddělení části </t>
  </si>
  <si>
    <t>strojovny se čpavkem - zajištění bezodtokové jímky</t>
  </si>
  <si>
    <t>Umístění viz výkres půdorysu strojovny</t>
  </si>
  <si>
    <t>6-006</t>
  </si>
  <si>
    <t xml:space="preserve">Vyvýšení stávajícího odpadu cca 200 mm nad úroveň </t>
  </si>
  <si>
    <t>podlahy strojovny</t>
  </si>
  <si>
    <t>6-007</t>
  </si>
  <si>
    <t>Výměna vstupních dveří do strojovny za dveře s</t>
  </si>
  <si>
    <t>požární odolností 60 min, samouzavírací</t>
  </si>
  <si>
    <t>s panikovým kováním dle požadavku</t>
  </si>
  <si>
    <t>ČSN EN 378-3, čl. 5.12.1</t>
  </si>
  <si>
    <t>5-005</t>
  </si>
  <si>
    <t>5-006</t>
  </si>
  <si>
    <t>Přechod trubkový, materiál austenitická nerezová ocel</t>
  </si>
  <si>
    <t>100/150</t>
  </si>
  <si>
    <t>Cena za kus</t>
  </si>
  <si>
    <t>celkem za položku 1</t>
  </si>
  <si>
    <t>celkem za položku 2</t>
  </si>
  <si>
    <t>celkem za položku 3</t>
  </si>
  <si>
    <t>celkem za položku 4</t>
  </si>
  <si>
    <t>celkem za položku 5</t>
  </si>
  <si>
    <t>celkem za položku 6</t>
  </si>
  <si>
    <t>celkem za položku 7</t>
  </si>
  <si>
    <t>cena celkem za položky 1 - 7</t>
  </si>
  <si>
    <t>Kontrolní rozpočet</t>
  </si>
  <si>
    <t>BLOKOVÁ CHLADICÍ JEDNOTKA</t>
  </si>
  <si>
    <t xml:space="preserve">VIDA! science centrum </t>
  </si>
  <si>
    <t>Elektro a MaR</t>
  </si>
  <si>
    <t>Kč/m.j. bez DPH</t>
  </si>
  <si>
    <t>Kč bez DPH</t>
  </si>
  <si>
    <t>Rozvaděč RH1</t>
  </si>
  <si>
    <t>Rozvaděč oceloplechový., 800+1000+600x2000x400 (ŠxVxH), sokl 100 – dle zapojení</t>
  </si>
  <si>
    <t>kpl</t>
  </si>
  <si>
    <t>2. pole – vývod stávající technologie + nová chladící jednotka</t>
  </si>
  <si>
    <t>Ústředna detekce (min. 4x snímač koncentrace, I+II+III stupeň detekce)</t>
  </si>
  <si>
    <t>Software pro systém detekce</t>
  </si>
  <si>
    <t>db</t>
  </si>
  <si>
    <t>Software pro operátorský panel detekce</t>
  </si>
  <si>
    <t xml:space="preserve">Operátorský panel 7", barevný, dotykový </t>
  </si>
  <si>
    <t>Stávající rozvaděče</t>
  </si>
  <si>
    <t>Úprava rozvaděče DT1 – dle zapojení</t>
  </si>
  <si>
    <t>Modul vstupů a výstupů 8DI/8DO – JCI IOM3731</t>
  </si>
  <si>
    <t>Periferie</t>
  </si>
  <si>
    <t>Snímač teploty prostorový, -30..60°C/4..20mA, IP54</t>
  </si>
  <si>
    <t>Snímač průtoku, L-100mm, G1/2, PNP, 24V DC, IP67</t>
  </si>
  <si>
    <t>Snímač koncentrace NH3 v prostoru, 0..4000ppm/4..20mA</t>
  </si>
  <si>
    <t>Snímač koncentrace NH3 v prostoru, 0..10000ppm/4..20mA</t>
  </si>
  <si>
    <t>Montážní materiál</t>
  </si>
  <si>
    <t>Tlačítko nouz. zastavení, IP44</t>
  </si>
  <si>
    <t>Ovládací tlačítko, prosvětlené, IP44</t>
  </si>
  <si>
    <t>Signalizační sloupek, zelený, žlutý,červený 24V DC, IP44, na stěnu</t>
  </si>
  <si>
    <t>Svítidlo nouzové bateriové, nevýbušné provedení min.Zóna 2 IIA T1 (čpavek) 1.hod</t>
  </si>
  <si>
    <t>m</t>
  </si>
  <si>
    <t>Silový kabel NSGAFOU 1x150</t>
  </si>
  <si>
    <t>Kabel CYKY-O 7x1,5</t>
  </si>
  <si>
    <t>Kabel CYKY-J 5x1,5</t>
  </si>
  <si>
    <t>Kabel CYKY-J 4x1,5</t>
  </si>
  <si>
    <t>Kabel CYKY-J 3x1,5</t>
  </si>
  <si>
    <t>Kabel J-Y(St)Y 2x2x0,8</t>
  </si>
  <si>
    <t>Kabel J-Y(St)Y 4x2x0,8</t>
  </si>
  <si>
    <t>Vodič, CYA zž., 10</t>
  </si>
  <si>
    <t>Vodič, CYA zž., 6</t>
  </si>
  <si>
    <t>Drátěný žlab 50x50, GZ, včt. příslušenství</t>
  </si>
  <si>
    <t>Drátěný žlab 150x50, GZ, včt. příslušenství</t>
  </si>
  <si>
    <t>Drátěný žlab 300x100 GZ, včt. příslušenství</t>
  </si>
  <si>
    <t>Trubka elektrikářská, plast., pevná, 25, včt. příchytek</t>
  </si>
  <si>
    <t>Trubka elektrikářská, plast., ohebná, 25, včt. příchytek</t>
  </si>
  <si>
    <t>Montážní profily, včt. příslušenství</t>
  </si>
  <si>
    <t>Závitové tyče, M8, nerez, včt. spoj. matic</t>
  </si>
  <si>
    <t>Materiál na protipožární ucpávky, EI60</t>
  </si>
  <si>
    <t>Drobný montážní materiál (pásky, šrouby, hmoždinky, ...)</t>
  </si>
  <si>
    <t>Montáž</t>
  </si>
  <si>
    <t>Vytvoření kab. tras</t>
  </si>
  <si>
    <t>Pokládka kabelů do připravených tras - d &gt; 25mm2</t>
  </si>
  <si>
    <t>Pokládka kabelů do připravených tras - d &lt; 25mm2</t>
  </si>
  <si>
    <t>Osazení a zapojení rozvaděče</t>
  </si>
  <si>
    <t>Zapojení motoru</t>
  </si>
  <si>
    <t>Zapojení ost. spotřebičů</t>
  </si>
  <si>
    <t>Pospojování</t>
  </si>
  <si>
    <t>Průrazy a zapravení pro MaR do prům. 20mm</t>
  </si>
  <si>
    <t>Provedení protipožární ucpávky kabelových tras MaR technologie</t>
  </si>
  <si>
    <t>Přesuny a zapojení zařízení, čerpadel</t>
  </si>
  <si>
    <t>Zřízení a úklid staveniště, likvidace odpadů</t>
  </si>
  <si>
    <t>Demontáže stávajících elektrozařízení a kabeláže</t>
  </si>
  <si>
    <t>Plošiny, lešení</t>
  </si>
  <si>
    <t>Ostatní</t>
  </si>
  <si>
    <t>Doplnění software pro systém řízení JCI – zhotovitel stávající MaR</t>
  </si>
  <si>
    <t>Doplnění software pro dispečerské pracoviště JCI – zhotovitel stávající MaR</t>
  </si>
  <si>
    <t>Komplexní zkoušky, oživení</t>
  </si>
  <si>
    <t>Návod k obsluze</t>
  </si>
  <si>
    <t>Výchozí revize elektro</t>
  </si>
  <si>
    <t>Dokumentace skutečného provedení</t>
  </si>
  <si>
    <t>Doprava, VRN</t>
  </si>
  <si>
    <t>Celkem</t>
  </si>
  <si>
    <t>Položka, popis</t>
  </si>
  <si>
    <t>část Elektro a MaR</t>
  </si>
  <si>
    <t>cena celkem za elektro a MaR</t>
  </si>
  <si>
    <t>Cena celkem bez DPH</t>
  </si>
  <si>
    <t>část Strojně technologická</t>
  </si>
  <si>
    <t>DODÁVKY VČETNĚ MONTÁŽE</t>
  </si>
  <si>
    <t>VÝKAZ VÝMĚR  - ČÁST STROJNĚ TECHNOLOGICKÁ</t>
  </si>
  <si>
    <t>Uhlíkatá ocel se zaručenými vlastnostmi při nízkých teplotách ČSN 41 1369, 41 2022</t>
  </si>
  <si>
    <t>nebo ekvivalent, Reh&lt;=360 MPa, rázová práce min.27 J při min. prac. teplotě</t>
  </si>
  <si>
    <t>3-001</t>
  </si>
  <si>
    <t>16</t>
  </si>
  <si>
    <t>22</t>
  </si>
  <si>
    <t>100/151</t>
  </si>
  <si>
    <t>24</t>
  </si>
  <si>
    <t>9</t>
  </si>
  <si>
    <t xml:space="preserve">Demontáž stávající chladicí jednotky a její transport </t>
  </si>
  <si>
    <t>mimo strojovnu</t>
  </si>
  <si>
    <t xml:space="preserve">Demontáž části potrubí kondenzační vody mezi filtrem </t>
  </si>
  <si>
    <t>stávající jednotkou. Přemístění filtru na novou pozici.</t>
  </si>
  <si>
    <t>Části potrubí s odběrnými místy budou zachovány</t>
  </si>
  <si>
    <t xml:space="preserve">Demontáž potrubí od čerpadel chlazené vody ke </t>
  </si>
  <si>
    <t>stávající jednotce včetně izolace</t>
  </si>
  <si>
    <t>Demontáž potrubí chlazené vody od stávající</t>
  </si>
  <si>
    <t>jednotky ke kolektoru u zdi včetně izolace</t>
  </si>
  <si>
    <t xml:space="preserve">Demontáž potrubí kondenzační vody od jednotky </t>
  </si>
  <si>
    <t>k výstupu potrubí u zdi strojovny</t>
  </si>
  <si>
    <t>Demontáž potrubí od pojistných ventilů</t>
  </si>
  <si>
    <t>6-008</t>
  </si>
  <si>
    <t>6-009</t>
  </si>
  <si>
    <t>6-011</t>
  </si>
  <si>
    <t>6-010</t>
  </si>
  <si>
    <t>Zhotovení pomocných podpěr z ocelových válcovaných</t>
  </si>
  <si>
    <t>nosníků na podepření potrubí před kompenzátory</t>
  </si>
  <si>
    <t>2-015</t>
  </si>
  <si>
    <t>Provozní a výkonová zkouška blokové chladící jednotky ve výrobním závodě</t>
  </si>
  <si>
    <t>Účast objednatele na výkonovém provozním testu jednotky v počtu max. 4 pracovníků</t>
  </si>
  <si>
    <t>Účast pracovníků objednatele včetně zajištění dopravy, ubytování, dokumentace z provozního testu</t>
  </si>
  <si>
    <t>Ekologická likvidace stávající chladící jednotky, veškerého demontovaného zařízení, materiálu, potrubí a izolace</t>
  </si>
  <si>
    <t>Požární klasifikace: EI C 45 DP1 / EW60</t>
  </si>
  <si>
    <t>Speciální zátěžové závěsy</t>
  </si>
  <si>
    <t>Systémová dvourámová požární ocelová zárubeň</t>
  </si>
  <si>
    <t>Třístřelkový zadlabací zámek BMH s panikovou funkcí klika - klika</t>
  </si>
  <si>
    <t>Rekonstrukce chladícího zařízení klimatizace pro výběr zhotovitele</t>
  </si>
  <si>
    <t>1. pole – hlavnípřívod 630A</t>
  </si>
  <si>
    <t>Siréna, 24V DC, IP44</t>
  </si>
  <si>
    <t>Silový kabel CYKY 3x95+50</t>
  </si>
  <si>
    <t>3. pole – detekce NH3 + 4x havarijní ventilátor + ovládání osvětlení + optická, akustická signalizace detekce NH3</t>
  </si>
  <si>
    <t>4 paré + 2 x elektronická verze na CD</t>
  </si>
  <si>
    <t>Výměna chladicího zařízení klimatizace - VIDA! Science centrum                                                                                                  VÝKAZ VÝMĚR  -  ČÁST STROJNĚ TECHNOLOGICKÁ  +  ELEKTRO a MaR                                                                                                          DODÁVKY VČETNĚ MONTÁŽE</t>
  </si>
  <si>
    <t>Výměna chladicího zařízení klimatizace - VIDA! Science 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</si>
</sst>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&quot; Kč&quot;"/>
    <numFmt numFmtId="165" formatCode="#,##0.00\ [$Kč-405];[Red]\-#,##0.00\ [$Kč-405];[Red]0.00\ [$Kč-405]"/>
    <numFmt numFmtId="166" formatCode="#,##0;[Red]\-#,##0;[Red]0"/>
  </numFmts>
  <fonts count="71" x14ac:knownFonts="1">
    <font>
      <sz val="10"/>
      <name val="Arial CE"/>
      <charset val="238"/>
    </font>
    <font>
      <b/>
      <sz val="10"/>
      <color indexed="12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6"/>
      <name val="Arial CE"/>
      <charset val="238"/>
    </font>
    <font>
      <b/>
      <sz val="10"/>
      <color rgb="FFC00000"/>
      <name val="Arial CE"/>
      <charset val="238"/>
    </font>
    <font>
      <sz val="10"/>
      <color rgb="FFC00000"/>
      <name val="Arial CE"/>
      <charset val="238"/>
    </font>
    <font>
      <b/>
      <sz val="10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4"/>
      <color rgb="FFC00000"/>
      <name val="Arial CE"/>
      <family val="2"/>
      <charset val="238"/>
    </font>
    <font>
      <b/>
      <sz val="10"/>
      <color rgb="FFC00000"/>
      <name val="Arial CE"/>
      <family val="2"/>
      <charset val="238"/>
    </font>
    <font>
      <sz val="10"/>
      <color rgb="FFC00000"/>
      <name val="Arial CE"/>
      <family val="2"/>
      <charset val="238"/>
    </font>
    <font>
      <b/>
      <sz val="12"/>
      <color rgb="FFC00000"/>
      <name val="Arial CE"/>
      <charset val="238"/>
    </font>
    <font>
      <b/>
      <sz val="16"/>
      <color rgb="FFC00000"/>
      <name val="Arial"/>
      <family val="2"/>
      <charset val="238"/>
    </font>
    <font>
      <b/>
      <sz val="14"/>
      <color rgb="FFC00000"/>
      <name val="Arial CE"/>
      <charset val="238"/>
    </font>
    <font>
      <sz val="12"/>
      <color rgb="FFC00000"/>
      <name val="Arial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 CE"/>
      <charset val="238"/>
    </font>
    <font>
      <b/>
      <sz val="10"/>
      <color theme="1"/>
      <name val="Arial CE"/>
      <family val="2"/>
      <charset val="238"/>
    </font>
    <font>
      <b/>
      <sz val="14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color theme="1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Symbol"/>
      <family val="1"/>
      <charset val="2"/>
    </font>
    <font>
      <sz val="10"/>
      <color indexed="12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10"/>
      <color theme="1"/>
      <name val="Symbol"/>
      <family val="1"/>
      <charset val="238"/>
    </font>
    <font>
      <sz val="10"/>
      <color theme="1"/>
      <name val="Arial"/>
      <family val="2"/>
    </font>
    <font>
      <b/>
      <sz val="11"/>
      <name val="Arial CE"/>
      <charset val="238"/>
    </font>
    <font>
      <sz val="10"/>
      <color rgb="FF00B050"/>
      <name val="Arial CE"/>
      <charset val="238"/>
    </font>
    <font>
      <b/>
      <sz val="18"/>
      <color theme="1"/>
      <name val="Arial CE"/>
      <charset val="238"/>
    </font>
    <font>
      <b/>
      <sz val="16"/>
      <color theme="1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</font>
    <font>
      <b/>
      <sz val="14"/>
      <name val="Arial CE"/>
      <charset val="238"/>
    </font>
    <font>
      <sz val="10"/>
      <color indexed="48"/>
      <name val="Arial CE"/>
      <charset val="238"/>
    </font>
    <font>
      <b/>
      <sz val="10"/>
      <color rgb="FF00B050"/>
      <name val="Arial CE"/>
      <charset val="238"/>
    </font>
    <font>
      <sz val="10"/>
      <name val="Arial"/>
      <family val="2"/>
      <charset val="1"/>
    </font>
    <font>
      <b/>
      <sz val="16"/>
      <name val="Arial"/>
      <family val="2"/>
      <charset val="238"/>
    </font>
    <font>
      <b/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4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sz val="8"/>
      <name val="Arial CE"/>
      <charset val="238"/>
    </font>
    <font>
      <sz val="12"/>
      <name val="Arial CE"/>
      <charset val="238"/>
    </font>
    <font>
      <b/>
      <u/>
      <sz val="14"/>
      <name val="Arial CE"/>
      <charset val="238"/>
    </font>
    <font>
      <b/>
      <u val="singleAccounting"/>
      <sz val="14"/>
      <name val="Arial CE"/>
      <charset val="238"/>
    </font>
    <font>
      <sz val="14"/>
      <color rgb="FFC00000"/>
      <name val="Arial CE"/>
      <charset val="238"/>
    </font>
    <font>
      <b/>
      <sz val="12"/>
      <name val="Arial CE"/>
      <charset val="238"/>
    </font>
    <font>
      <sz val="12"/>
      <color rgb="FFC00000"/>
      <name val="Arial CE"/>
      <charset val="238"/>
    </font>
    <font>
      <sz val="14"/>
      <name val="Arial"/>
      <family val="2"/>
      <charset val="1"/>
    </font>
    <font>
      <i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rgb="FF003300"/>
      </patternFill>
    </fill>
    <fill>
      <patternFill patternType="solid">
        <fgColor rgb="FFFF950E"/>
        <bgColor rgb="FFFF6600"/>
      </patternFill>
    </fill>
    <fill>
      <patternFill patternType="solid">
        <fgColor rgb="FFFFFFFF"/>
        <bgColor rgb="FFFFFFCC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">
    <xf numFmtId="0" fontId="0" fillId="0" borderId="0"/>
    <xf numFmtId="0" fontId="22" fillId="0" borderId="0"/>
    <xf numFmtId="43" fontId="20" fillId="0" borderId="0" applyFont="0" applyFill="0" applyBorder="0" applyAlignment="0" applyProtection="0"/>
    <xf numFmtId="0" fontId="53" fillId="0" borderId="0"/>
  </cellStyleXfs>
  <cellXfs count="47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/>
    </xf>
    <xf numFmtId="0" fontId="0" fillId="0" borderId="16" xfId="0" applyFill="1" applyBorder="1"/>
    <xf numFmtId="0" fontId="1" fillId="0" borderId="15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0" fillId="0" borderId="0" xfId="0" applyFont="1" applyFill="1" applyBorder="1"/>
    <xf numFmtId="0" fontId="1" fillId="0" borderId="2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5" fillId="0" borderId="2" xfId="0" applyFont="1" applyBorder="1"/>
    <xf numFmtId="0" fontId="6" fillId="0" borderId="2" xfId="0" applyFont="1" applyBorder="1"/>
    <xf numFmtId="49" fontId="5" fillId="0" borderId="21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5" fillId="0" borderId="2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/>
    </xf>
    <xf numFmtId="0" fontId="8" fillId="0" borderId="2" xfId="0" applyFont="1" applyBorder="1"/>
    <xf numFmtId="0" fontId="6" fillId="0" borderId="3" xfId="0" applyFont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18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7" fillId="0" borderId="3" xfId="0" applyFont="1" applyBorder="1"/>
    <xf numFmtId="0" fontId="11" fillId="0" borderId="2" xfId="0" applyFont="1" applyBorder="1"/>
    <xf numFmtId="0" fontId="10" fillId="0" borderId="0" xfId="0" applyFont="1" applyAlignment="1">
      <alignment horizontal="center"/>
    </xf>
    <xf numFmtId="0" fontId="11" fillId="0" borderId="0" xfId="0" applyFont="1"/>
    <xf numFmtId="49" fontId="5" fillId="0" borderId="2" xfId="0" applyNumberFormat="1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7" fillId="0" borderId="2" xfId="0" applyFont="1" applyBorder="1"/>
    <xf numFmtId="0" fontId="7" fillId="0" borderId="0" xfId="0" applyFont="1" applyBorder="1"/>
    <xf numFmtId="49" fontId="10" fillId="0" borderId="1" xfId="0" applyNumberFormat="1" applyFont="1" applyBorder="1" applyAlignment="1">
      <alignment horizontal="center" vertical="top"/>
    </xf>
    <xf numFmtId="0" fontId="5" fillId="0" borderId="0" xfId="0" applyFont="1"/>
    <xf numFmtId="49" fontId="10" fillId="0" borderId="10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10" fillId="0" borderId="10" xfId="0" applyFont="1" applyBorder="1" applyAlignment="1">
      <alignment horizontal="center"/>
    </xf>
    <xf numFmtId="0" fontId="6" fillId="0" borderId="5" xfId="0" applyFont="1" applyBorder="1"/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/>
    </xf>
    <xf numFmtId="0" fontId="6" fillId="0" borderId="16" xfId="0" applyFont="1" applyBorder="1"/>
    <xf numFmtId="0" fontId="10" fillId="0" borderId="15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49" fontId="13" fillId="0" borderId="10" xfId="0" applyNumberFormat="1" applyFont="1" applyBorder="1" applyAlignment="1">
      <alignment horizontal="left" vertical="top"/>
    </xf>
    <xf numFmtId="0" fontId="11" fillId="0" borderId="13" xfId="0" applyFont="1" applyBorder="1"/>
    <xf numFmtId="49" fontId="10" fillId="0" borderId="23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12" fillId="0" borderId="2" xfId="0" applyFont="1" applyBorder="1"/>
    <xf numFmtId="0" fontId="8" fillId="0" borderId="0" xfId="0" applyFont="1"/>
    <xf numFmtId="0" fontId="10" fillId="0" borderId="20" xfId="0" applyFont="1" applyBorder="1" applyAlignment="1">
      <alignment horizontal="center"/>
    </xf>
    <xf numFmtId="49" fontId="9" fillId="0" borderId="0" xfId="0" applyNumberFormat="1" applyFont="1" applyAlignment="1">
      <alignment horizontal="left" vertical="top"/>
    </xf>
    <xf numFmtId="0" fontId="14" fillId="0" borderId="2" xfId="0" applyFont="1" applyBorder="1"/>
    <xf numFmtId="49" fontId="13" fillId="0" borderId="2" xfId="0" applyNumberFormat="1" applyFont="1" applyBorder="1" applyAlignment="1">
      <alignment horizontal="left"/>
    </xf>
    <xf numFmtId="0" fontId="8" fillId="0" borderId="1" xfId="0" applyFont="1" applyBorder="1"/>
    <xf numFmtId="0" fontId="8" fillId="0" borderId="4" xfId="0" applyFont="1" applyBorder="1"/>
    <xf numFmtId="0" fontId="10" fillId="0" borderId="18" xfId="0" applyFont="1" applyBorder="1" applyAlignment="1">
      <alignment horizontal="center"/>
    </xf>
    <xf numFmtId="0" fontId="8" fillId="0" borderId="0" xfId="0" applyFont="1" applyBorder="1"/>
    <xf numFmtId="49" fontId="7" fillId="0" borderId="0" xfId="0" applyNumberFormat="1" applyFont="1"/>
    <xf numFmtId="49" fontId="6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0" fillId="0" borderId="14" xfId="0" applyNumberFormat="1" applyFont="1" applyBorder="1" applyAlignment="1">
      <alignment horizontal="center" vertical="top"/>
    </xf>
    <xf numFmtId="49" fontId="7" fillId="0" borderId="14" xfId="0" applyNumberFormat="1" applyFont="1" applyBorder="1"/>
    <xf numFmtId="49" fontId="6" fillId="0" borderId="5" xfId="0" applyNumberFormat="1" applyFont="1" applyBorder="1"/>
    <xf numFmtId="49" fontId="16" fillId="0" borderId="17" xfId="0" applyNumberFormat="1" applyFont="1" applyBorder="1" applyAlignment="1">
      <alignment horizontal="center" vertical="top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0" xfId="0" applyFont="1"/>
    <xf numFmtId="49" fontId="16" fillId="0" borderId="11" xfId="0" applyNumberFormat="1" applyFont="1" applyBorder="1" applyAlignment="1">
      <alignment horizontal="center" vertical="top"/>
    </xf>
    <xf numFmtId="0" fontId="17" fillId="0" borderId="1" xfId="0" applyFont="1" applyBorder="1"/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Fill="1" applyBorder="1"/>
    <xf numFmtId="0" fontId="17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5" fillId="3" borderId="7" xfId="0" applyNumberFormat="1" applyFont="1" applyFill="1" applyBorder="1" applyAlignment="1">
      <alignment horizontal="left" vertical="top"/>
    </xf>
    <xf numFmtId="0" fontId="17" fillId="3" borderId="8" xfId="0" applyFont="1" applyFill="1" applyBorder="1"/>
    <xf numFmtId="49" fontId="25" fillId="3" borderId="8" xfId="0" applyNumberFormat="1" applyFont="1" applyFill="1" applyBorder="1" applyAlignment="1">
      <alignment horizontal="left" vertical="top"/>
    </xf>
    <xf numFmtId="0" fontId="17" fillId="3" borderId="8" xfId="0" applyFont="1" applyFill="1" applyBorder="1" applyAlignment="1">
      <alignment horizontal="right"/>
    </xf>
    <xf numFmtId="0" fontId="16" fillId="3" borderId="8" xfId="0" applyFont="1" applyFill="1" applyBorder="1" applyAlignment="1">
      <alignment horizontal="center"/>
    </xf>
    <xf numFmtId="0" fontId="17" fillId="0" borderId="16" xfId="0" applyFont="1" applyFill="1" applyBorder="1"/>
    <xf numFmtId="49" fontId="16" fillId="0" borderId="0" xfId="0" applyNumberFormat="1" applyFont="1" applyBorder="1" applyAlignment="1">
      <alignment horizontal="center" vertical="top"/>
    </xf>
    <xf numFmtId="0" fontId="19" fillId="0" borderId="2" xfId="0" applyFont="1" applyBorder="1"/>
    <xf numFmtId="0" fontId="17" fillId="0" borderId="3" xfId="0" applyFont="1" applyBorder="1"/>
    <xf numFmtId="0" fontId="26" fillId="0" borderId="2" xfId="0" applyFont="1" applyBorder="1" applyAlignment="1">
      <alignment horizontal="center"/>
    </xf>
    <xf numFmtId="49" fontId="16" fillId="0" borderId="19" xfId="0" applyNumberFormat="1" applyFont="1" applyBorder="1" applyAlignment="1">
      <alignment horizontal="center" vertical="top"/>
    </xf>
    <xf numFmtId="49" fontId="26" fillId="0" borderId="18" xfId="0" applyNumberFormat="1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49" fontId="27" fillId="3" borderId="7" xfId="0" applyNumberFormat="1" applyFont="1" applyFill="1" applyBorder="1" applyAlignment="1">
      <alignment horizontal="left" vertical="top"/>
    </xf>
    <xf numFmtId="49" fontId="27" fillId="3" borderId="8" xfId="0" applyNumberFormat="1" applyFont="1" applyFill="1" applyBorder="1" applyAlignment="1">
      <alignment horizontal="left" vertical="top"/>
    </xf>
    <xf numFmtId="49" fontId="26" fillId="0" borderId="0" xfId="0" applyNumberFormat="1" applyFont="1" applyBorder="1" applyAlignment="1">
      <alignment horizontal="center" vertical="top"/>
    </xf>
    <xf numFmtId="0" fontId="16" fillId="0" borderId="0" xfId="0" applyFont="1" applyBorder="1"/>
    <xf numFmtId="0" fontId="21" fillId="0" borderId="0" xfId="0" applyFont="1" applyBorder="1"/>
    <xf numFmtId="0" fontId="26" fillId="0" borderId="0" xfId="0" applyFont="1" applyBorder="1" applyAlignment="1">
      <alignment horizontal="center"/>
    </xf>
    <xf numFmtId="49" fontId="26" fillId="0" borderId="9" xfId="0" applyNumberFormat="1" applyFont="1" applyFill="1" applyBorder="1" applyAlignment="1">
      <alignment horizontal="center" vertical="top"/>
    </xf>
    <xf numFmtId="0" fontId="26" fillId="0" borderId="13" xfId="0" applyFont="1" applyFill="1" applyBorder="1" applyAlignment="1">
      <alignment horizontal="center"/>
    </xf>
    <xf numFmtId="0" fontId="26" fillId="0" borderId="23" xfId="0" applyFont="1" applyFill="1" applyBorder="1" applyAlignment="1">
      <alignment horizontal="center"/>
    </xf>
    <xf numFmtId="49" fontId="26" fillId="0" borderId="12" xfId="0" applyNumberFormat="1" applyFont="1" applyFill="1" applyBorder="1" applyAlignment="1">
      <alignment horizontal="center" vertical="top"/>
    </xf>
    <xf numFmtId="0" fontId="26" fillId="0" borderId="14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49" fontId="18" fillId="0" borderId="17" xfId="0" applyNumberFormat="1" applyFont="1" applyBorder="1" applyAlignment="1">
      <alignment horizontal="center" vertical="top"/>
    </xf>
    <xf numFmtId="49" fontId="18" fillId="0" borderId="0" xfId="0" applyNumberFormat="1" applyFont="1" applyBorder="1" applyAlignment="1">
      <alignment horizontal="center" vertical="top"/>
    </xf>
    <xf numFmtId="0" fontId="16" fillId="0" borderId="2" xfId="0" applyFont="1" applyFill="1" applyBorder="1"/>
    <xf numFmtId="0" fontId="16" fillId="0" borderId="3" xfId="0" applyFont="1" applyBorder="1"/>
    <xf numFmtId="49" fontId="26" fillId="0" borderId="18" xfId="0" applyNumberFormat="1" applyFont="1" applyBorder="1" applyAlignment="1">
      <alignment horizontal="center"/>
    </xf>
    <xf numFmtId="49" fontId="18" fillId="0" borderId="11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/>
    </xf>
    <xf numFmtId="49" fontId="18" fillId="0" borderId="12" xfId="0" applyNumberFormat="1" applyFont="1" applyBorder="1" applyAlignment="1">
      <alignment horizontal="center" vertical="top"/>
    </xf>
    <xf numFmtId="49" fontId="18" fillId="0" borderId="4" xfId="0" applyNumberFormat="1" applyFont="1" applyBorder="1" applyAlignment="1">
      <alignment horizontal="center" vertical="top"/>
    </xf>
    <xf numFmtId="0" fontId="16" fillId="0" borderId="14" xfId="0" applyFont="1" applyFill="1" applyBorder="1"/>
    <xf numFmtId="0" fontId="16" fillId="0" borderId="5" xfId="0" applyFont="1" applyBorder="1"/>
    <xf numFmtId="0" fontId="26" fillId="0" borderId="14" xfId="0" applyFont="1" applyBorder="1" applyAlignment="1">
      <alignment horizontal="center"/>
    </xf>
    <xf numFmtId="49" fontId="26" fillId="0" borderId="20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 vertical="top"/>
    </xf>
    <xf numFmtId="49" fontId="28" fillId="0" borderId="9" xfId="0" applyNumberFormat="1" applyFont="1" applyBorder="1" applyAlignment="1">
      <alignment horizontal="left" vertical="top"/>
    </xf>
    <xf numFmtId="49" fontId="28" fillId="0" borderId="10" xfId="0" applyNumberFormat="1" applyFont="1" applyBorder="1" applyAlignment="1">
      <alignment horizontal="left" vertical="top"/>
    </xf>
    <xf numFmtId="0" fontId="21" fillId="0" borderId="10" xfId="0" applyFont="1" applyBorder="1"/>
    <xf numFmtId="49" fontId="26" fillId="0" borderId="13" xfId="0" applyNumberFormat="1" applyFont="1" applyBorder="1"/>
    <xf numFmtId="49" fontId="26" fillId="0" borderId="10" xfId="0" applyNumberFormat="1" applyFont="1" applyBorder="1"/>
    <xf numFmtId="49" fontId="26" fillId="0" borderId="11" xfId="0" applyNumberFormat="1" applyFont="1" applyBorder="1" applyAlignment="1">
      <alignment horizontal="left" vertical="top"/>
    </xf>
    <xf numFmtId="49" fontId="26" fillId="0" borderId="0" xfId="0" applyNumberFormat="1" applyFont="1" applyBorder="1" applyAlignment="1">
      <alignment horizontal="left" vertical="top"/>
    </xf>
    <xf numFmtId="49" fontId="26" fillId="0" borderId="2" xfId="0" applyNumberFormat="1" applyFont="1" applyBorder="1"/>
    <xf numFmtId="49" fontId="26" fillId="0" borderId="0" xfId="0" applyNumberFormat="1" applyFont="1" applyBorder="1"/>
    <xf numFmtId="0" fontId="26" fillId="0" borderId="0" xfId="0" applyFont="1" applyBorder="1"/>
    <xf numFmtId="0" fontId="16" fillId="0" borderId="2" xfId="0" applyFont="1" applyBorder="1"/>
    <xf numFmtId="49" fontId="19" fillId="0" borderId="11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Border="1" applyAlignment="1">
      <alignment horizontal="left" vertical="top"/>
    </xf>
    <xf numFmtId="49" fontId="19" fillId="0" borderId="0" xfId="0" applyNumberFormat="1" applyFont="1" applyFill="1" applyBorder="1"/>
    <xf numFmtId="49" fontId="17" fillId="0" borderId="2" xfId="0" applyNumberFormat="1" applyFont="1" applyFill="1" applyBorder="1" applyAlignment="1">
      <alignment horizontal="left"/>
    </xf>
    <xf numFmtId="49" fontId="26" fillId="0" borderId="12" xfId="0" applyNumberFormat="1" applyFont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49" fontId="19" fillId="0" borderId="5" xfId="0" applyNumberFormat="1" applyFont="1" applyFill="1" applyBorder="1"/>
    <xf numFmtId="49" fontId="17" fillId="0" borderId="14" xfId="0" applyNumberFormat="1" applyFont="1" applyFill="1" applyBorder="1" applyAlignment="1">
      <alignment horizontal="left"/>
    </xf>
    <xf numFmtId="49" fontId="26" fillId="0" borderId="5" xfId="0" applyNumberFormat="1" applyFont="1" applyBorder="1"/>
    <xf numFmtId="49" fontId="17" fillId="0" borderId="0" xfId="0" applyNumberFormat="1" applyFont="1" applyFill="1" applyBorder="1" applyAlignment="1">
      <alignment horizontal="left"/>
    </xf>
    <xf numFmtId="49" fontId="26" fillId="0" borderId="2" xfId="0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horizontal="center"/>
    </xf>
    <xf numFmtId="0" fontId="26" fillId="0" borderId="16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49" fontId="26" fillId="0" borderId="10" xfId="0" applyNumberFormat="1" applyFont="1" applyFill="1" applyBorder="1" applyAlignment="1">
      <alignment horizontal="center" vertical="top"/>
    </xf>
    <xf numFmtId="49" fontId="27" fillId="0" borderId="17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49" fontId="26" fillId="0" borderId="17" xfId="0" applyNumberFormat="1" applyFont="1" applyBorder="1" applyAlignment="1">
      <alignment horizontal="center" vertical="top"/>
    </xf>
    <xf numFmtId="49" fontId="26" fillId="0" borderId="2" xfId="0" applyNumberFormat="1" applyFont="1" applyBorder="1" applyAlignment="1">
      <alignment horizontal="center"/>
    </xf>
    <xf numFmtId="0" fontId="26" fillId="0" borderId="2" xfId="0" applyFont="1" applyBorder="1"/>
    <xf numFmtId="0" fontId="18" fillId="0" borderId="3" xfId="0" applyFont="1" applyBorder="1"/>
    <xf numFmtId="0" fontId="17" fillId="0" borderId="2" xfId="0" applyFont="1" applyBorder="1"/>
    <xf numFmtId="49" fontId="16" fillId="0" borderId="1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1" fillId="0" borderId="2" xfId="0" applyFont="1" applyBorder="1"/>
    <xf numFmtId="0" fontId="21" fillId="0" borderId="0" xfId="0" applyFont="1"/>
    <xf numFmtId="49" fontId="25" fillId="0" borderId="17" xfId="0" applyNumberFormat="1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1" xfId="0" applyNumberFormat="1" applyFont="1" applyBorder="1"/>
    <xf numFmtId="0" fontId="16" fillId="0" borderId="3" xfId="0" applyFont="1" applyBorder="1" applyAlignment="1">
      <alignment horizontal="left"/>
    </xf>
    <xf numFmtId="0" fontId="29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29" fillId="0" borderId="2" xfId="0" applyFont="1" applyBorder="1"/>
    <xf numFmtId="0" fontId="0" fillId="0" borderId="2" xfId="0" applyBorder="1"/>
    <xf numFmtId="0" fontId="25" fillId="0" borderId="2" xfId="0" applyFont="1" applyBorder="1" applyAlignment="1">
      <alignment horizontal="left"/>
    </xf>
    <xf numFmtId="49" fontId="16" fillId="0" borderId="2" xfId="0" applyNumberFormat="1" applyFont="1" applyBorder="1" applyAlignment="1">
      <alignment horizontal="center"/>
    </xf>
    <xf numFmtId="49" fontId="18" fillId="0" borderId="11" xfId="0" applyNumberFormat="1" applyFont="1" applyFill="1" applyBorder="1" applyAlignment="1">
      <alignment horizontal="left" vertical="top"/>
    </xf>
    <xf numFmtId="3" fontId="26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wrapText="1"/>
    </xf>
    <xf numFmtId="0" fontId="16" fillId="0" borderId="3" xfId="0" applyFont="1" applyBorder="1" applyAlignment="1">
      <alignment horizontal="center"/>
    </xf>
    <xf numFmtId="0" fontId="16" fillId="0" borderId="0" xfId="0" applyFont="1"/>
    <xf numFmtId="0" fontId="26" fillId="0" borderId="0" xfId="0" applyFont="1"/>
    <xf numFmtId="0" fontId="21" fillId="0" borderId="1" xfId="0" applyFont="1" applyBorder="1"/>
    <xf numFmtId="0" fontId="21" fillId="0" borderId="0" xfId="0" applyFont="1" applyAlignment="1">
      <alignment horizontal="left"/>
    </xf>
    <xf numFmtId="0" fontId="21" fillId="0" borderId="3" xfId="0" applyFont="1" applyBorder="1"/>
    <xf numFmtId="49" fontId="21" fillId="0" borderId="1" xfId="0" applyNumberFormat="1" applyFont="1" applyBorder="1"/>
    <xf numFmtId="0" fontId="21" fillId="0" borderId="3" xfId="0" applyFont="1" applyBorder="1" applyAlignment="1">
      <alignment horizontal="left"/>
    </xf>
    <xf numFmtId="0" fontId="29" fillId="0" borderId="3" xfId="0" applyFont="1" applyBorder="1" applyAlignment="1">
      <alignment horizontal="right"/>
    </xf>
    <xf numFmtId="49" fontId="33" fillId="0" borderId="2" xfId="0" applyNumberFormat="1" applyFont="1" applyBorder="1" applyAlignment="1">
      <alignment horizontal="center"/>
    </xf>
    <xf numFmtId="0" fontId="34" fillId="0" borderId="2" xfId="0" applyFont="1" applyBorder="1"/>
    <xf numFmtId="0" fontId="35" fillId="0" borderId="3" xfId="0" applyFont="1" applyBorder="1"/>
    <xf numFmtId="49" fontId="2" fillId="0" borderId="2" xfId="0" applyNumberFormat="1" applyFont="1" applyBorder="1" applyAlignment="1">
      <alignment horizontal="center"/>
    </xf>
    <xf numFmtId="0" fontId="37" fillId="0" borderId="2" xfId="0" applyFont="1" applyBorder="1"/>
    <xf numFmtId="0" fontId="20" fillId="0" borderId="3" xfId="0" applyFont="1" applyBorder="1"/>
    <xf numFmtId="0" fontId="23" fillId="0" borderId="2" xfId="0" applyFont="1" applyBorder="1"/>
    <xf numFmtId="0" fontId="2" fillId="0" borderId="3" xfId="0" applyFont="1" applyBorder="1"/>
    <xf numFmtId="0" fontId="0" fillId="0" borderId="3" xfId="0" applyBorder="1"/>
    <xf numFmtId="0" fontId="29" fillId="0" borderId="0" xfId="0" applyFont="1" applyAlignment="1">
      <alignment horizontal="center"/>
    </xf>
    <xf numFmtId="0" fontId="30" fillId="0" borderId="2" xfId="0" applyFont="1" applyBorder="1"/>
    <xf numFmtId="0" fontId="27" fillId="0" borderId="0" xfId="0" applyFont="1" applyAlignment="1">
      <alignment horizontal="left"/>
    </xf>
    <xf numFmtId="49" fontId="19" fillId="0" borderId="0" xfId="0" applyNumberFormat="1" applyFont="1"/>
    <xf numFmtId="49" fontId="38" fillId="0" borderId="2" xfId="0" applyNumberFormat="1" applyFont="1" applyBorder="1"/>
    <xf numFmtId="0" fontId="29" fillId="0" borderId="2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49" fontId="29" fillId="0" borderId="0" xfId="0" applyNumberFormat="1" applyFont="1" applyAlignment="1">
      <alignment horizontal="center" vertical="top"/>
    </xf>
    <xf numFmtId="0" fontId="30" fillId="0" borderId="3" xfId="0" applyFont="1" applyBorder="1"/>
    <xf numFmtId="49" fontId="26" fillId="0" borderId="11" xfId="0" applyNumberFormat="1" applyFont="1" applyBorder="1" applyAlignment="1">
      <alignment horizontal="center" vertical="top"/>
    </xf>
    <xf numFmtId="0" fontId="18" fillId="0" borderId="2" xfId="0" applyFont="1" applyBorder="1"/>
    <xf numFmtId="0" fontId="26" fillId="0" borderId="3" xfId="0" applyFont="1" applyBorder="1" applyAlignment="1">
      <alignment horizontal="right"/>
    </xf>
    <xf numFmtId="49" fontId="18" fillId="0" borderId="2" xfId="0" applyNumberFormat="1" applyFont="1" applyBorder="1" applyAlignment="1">
      <alignment horizontal="center"/>
    </xf>
    <xf numFmtId="0" fontId="39" fillId="0" borderId="2" xfId="0" applyFont="1" applyBorder="1"/>
    <xf numFmtId="0" fontId="26" fillId="0" borderId="3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49" fontId="27" fillId="0" borderId="11" xfId="0" applyNumberFormat="1" applyFont="1" applyBorder="1" applyAlignment="1">
      <alignment horizontal="left" vertical="top"/>
    </xf>
    <xf numFmtId="0" fontId="27" fillId="0" borderId="0" xfId="0" applyFont="1"/>
    <xf numFmtId="0" fontId="0" fillId="0" borderId="0" xfId="0" applyFont="1"/>
    <xf numFmtId="49" fontId="4" fillId="0" borderId="0" xfId="0" applyNumberFormat="1" applyFont="1" applyFill="1" applyBorder="1" applyAlignment="1">
      <alignment horizontal="left" vertical="top"/>
    </xf>
    <xf numFmtId="0" fontId="0" fillId="0" borderId="16" xfId="0" applyFont="1" applyBorder="1"/>
    <xf numFmtId="0" fontId="0" fillId="0" borderId="3" xfId="0" applyFont="1" applyBorder="1"/>
    <xf numFmtId="49" fontId="29" fillId="0" borderId="18" xfId="0" applyNumberFormat="1" applyFont="1" applyBorder="1" applyAlignment="1">
      <alignment horizontal="center"/>
    </xf>
    <xf numFmtId="0" fontId="0" fillId="0" borderId="2" xfId="0" applyFont="1" applyBorder="1"/>
    <xf numFmtId="0" fontId="0" fillId="0" borderId="1" xfId="0" applyFont="1" applyBorder="1"/>
    <xf numFmtId="0" fontId="42" fillId="0" borderId="0" xfId="0" applyFont="1" applyAlignment="1">
      <alignment horizontal="center"/>
    </xf>
    <xf numFmtId="49" fontId="44" fillId="0" borderId="11" xfId="0" applyNumberFormat="1" applyFont="1" applyFill="1" applyBorder="1" applyAlignment="1">
      <alignment horizontal="left" vertical="top"/>
    </xf>
    <xf numFmtId="49" fontId="44" fillId="0" borderId="0" xfId="0" applyNumberFormat="1" applyFont="1" applyFill="1" applyBorder="1" applyAlignment="1">
      <alignment horizontal="left" vertical="top"/>
    </xf>
    <xf numFmtId="0" fontId="17" fillId="0" borderId="0" xfId="0" applyFont="1" applyFill="1" applyBorder="1"/>
    <xf numFmtId="49" fontId="16" fillId="0" borderId="0" xfId="0" applyNumberFormat="1" applyFont="1" applyAlignment="1">
      <alignment horizontal="center" vertical="top"/>
    </xf>
    <xf numFmtId="49" fontId="44" fillId="0" borderId="12" xfId="0" applyNumberFormat="1" applyFont="1" applyFill="1" applyBorder="1" applyAlignment="1">
      <alignment horizontal="left" vertical="top"/>
    </xf>
    <xf numFmtId="49" fontId="27" fillId="0" borderId="0" xfId="0" applyNumberFormat="1" applyFont="1" applyBorder="1" applyAlignment="1">
      <alignment horizontal="center" vertical="top"/>
    </xf>
    <xf numFmtId="49" fontId="16" fillId="0" borderId="22" xfId="0" applyNumberFormat="1" applyFont="1" applyBorder="1" applyAlignment="1">
      <alignment horizontal="center" vertical="top"/>
    </xf>
    <xf numFmtId="49" fontId="26" fillId="0" borderId="10" xfId="0" applyNumberFormat="1" applyFont="1" applyBorder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49" fontId="26" fillId="0" borderId="9" xfId="0" applyNumberFormat="1" applyFont="1" applyBorder="1" applyAlignment="1">
      <alignment horizontal="center" vertical="top"/>
    </xf>
    <xf numFmtId="49" fontId="47" fillId="0" borderId="22" xfId="0" applyNumberFormat="1" applyFont="1" applyBorder="1" applyAlignment="1">
      <alignment horizontal="left" vertical="top"/>
    </xf>
    <xf numFmtId="49" fontId="47" fillId="0" borderId="17" xfId="0" applyNumberFormat="1" applyFont="1" applyBorder="1" applyAlignment="1">
      <alignment horizontal="left" vertical="top"/>
    </xf>
    <xf numFmtId="0" fontId="31" fillId="0" borderId="2" xfId="0" applyFont="1" applyBorder="1"/>
    <xf numFmtId="0" fontId="25" fillId="0" borderId="2" xfId="0" applyFont="1" applyBorder="1"/>
    <xf numFmtId="49" fontId="18" fillId="0" borderId="0" xfId="0" applyNumberFormat="1" applyFont="1" applyAlignment="1">
      <alignment horizontal="center" vertical="top"/>
    </xf>
    <xf numFmtId="49" fontId="26" fillId="0" borderId="1" xfId="0" applyNumberFormat="1" applyFont="1" applyBorder="1" applyAlignment="1">
      <alignment horizontal="center" vertical="top"/>
    </xf>
    <xf numFmtId="49" fontId="48" fillId="0" borderId="1" xfId="0" applyNumberFormat="1" applyFont="1" applyBorder="1" applyAlignment="1">
      <alignment horizontal="center" vertical="top"/>
    </xf>
    <xf numFmtId="49" fontId="26" fillId="0" borderId="4" xfId="0" applyNumberFormat="1" applyFont="1" applyBorder="1" applyAlignment="1">
      <alignment horizontal="center" vertical="top"/>
    </xf>
    <xf numFmtId="49" fontId="3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4" fillId="0" borderId="2" xfId="0" applyFont="1" applyBorder="1" applyAlignment="1"/>
    <xf numFmtId="0" fontId="41" fillId="0" borderId="2" xfId="0" applyFont="1" applyBorder="1"/>
    <xf numFmtId="0" fontId="0" fillId="2" borderId="2" xfId="0" applyFont="1" applyFill="1" applyBorder="1"/>
    <xf numFmtId="0" fontId="2" fillId="2" borderId="2" xfId="0" applyFont="1" applyFill="1" applyBorder="1"/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3" xfId="0" applyFont="1" applyBorder="1"/>
    <xf numFmtId="49" fontId="2" fillId="0" borderId="23" xfId="0" applyNumberFormat="1" applyFont="1" applyBorder="1" applyAlignment="1">
      <alignment horizontal="center"/>
    </xf>
    <xf numFmtId="0" fontId="30" fillId="0" borderId="0" xfId="0" applyFont="1"/>
    <xf numFmtId="0" fontId="30" fillId="2" borderId="2" xfId="0" applyFont="1" applyFill="1" applyBorder="1"/>
    <xf numFmtId="0" fontId="0" fillId="0" borderId="3" xfId="0" applyFont="1" applyBorder="1" applyAlignment="1">
      <alignment horizontal="right"/>
    </xf>
    <xf numFmtId="49" fontId="23" fillId="0" borderId="0" xfId="0" applyNumberFormat="1" applyFont="1" applyAlignment="1">
      <alignment horizontal="left" vertical="top"/>
    </xf>
    <xf numFmtId="49" fontId="23" fillId="0" borderId="0" xfId="0" applyNumberFormat="1" applyFont="1" applyAlignment="1">
      <alignment horizontal="center" vertical="top"/>
    </xf>
    <xf numFmtId="0" fontId="29" fillId="0" borderId="18" xfId="0" applyFont="1" applyBorder="1" applyAlignment="1">
      <alignment horizontal="center"/>
    </xf>
    <xf numFmtId="0" fontId="37" fillId="0" borderId="2" xfId="0" applyFont="1" applyBorder="1" applyAlignment="1">
      <alignment horizontal="right"/>
    </xf>
    <xf numFmtId="0" fontId="37" fillId="0" borderId="2" xfId="0" applyFont="1" applyBorder="1" applyAlignment="1">
      <alignment horizontal="left"/>
    </xf>
    <xf numFmtId="49" fontId="16" fillId="0" borderId="0" xfId="0" applyNumberFormat="1" applyFont="1"/>
    <xf numFmtId="49" fontId="44" fillId="0" borderId="1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2" fillId="0" borderId="1" xfId="0" applyFont="1" applyFill="1" applyBorder="1"/>
    <xf numFmtId="0" fontId="17" fillId="0" borderId="1" xfId="0" applyFont="1" applyFill="1" applyBorder="1"/>
    <xf numFmtId="49" fontId="18" fillId="0" borderId="11" xfId="0" applyNumberFormat="1" applyFont="1" applyFill="1" applyBorder="1" applyAlignment="1">
      <alignment horizontal="center" vertical="top"/>
    </xf>
    <xf numFmtId="49" fontId="18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Border="1"/>
    <xf numFmtId="0" fontId="26" fillId="0" borderId="2" xfId="0" applyFont="1" applyFill="1" applyBorder="1" applyAlignment="1">
      <alignment horizontal="center"/>
    </xf>
    <xf numFmtId="0" fontId="36" fillId="0" borderId="1" xfId="0" applyFont="1" applyFill="1" applyBorder="1"/>
    <xf numFmtId="49" fontId="16" fillId="0" borderId="0" xfId="0" applyNumberFormat="1" applyFont="1" applyFill="1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30" fillId="0" borderId="0" xfId="0" applyFont="1" applyAlignment="1">
      <alignment horizontal="right"/>
    </xf>
    <xf numFmtId="0" fontId="51" fillId="0" borderId="0" xfId="0" applyFont="1"/>
    <xf numFmtId="0" fontId="30" fillId="0" borderId="0" xfId="0" applyFont="1" applyAlignment="1">
      <alignment horizontal="left"/>
    </xf>
    <xf numFmtId="49" fontId="18" fillId="0" borderId="0" xfId="0" applyNumberFormat="1" applyFont="1"/>
    <xf numFmtId="0" fontId="2" fillId="0" borderId="0" xfId="0" applyFont="1"/>
    <xf numFmtId="0" fontId="29" fillId="0" borderId="15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49" fontId="16" fillId="0" borderId="16" xfId="0" applyNumberFormat="1" applyFont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/>
    </xf>
    <xf numFmtId="49" fontId="16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7" fillId="0" borderId="18" xfId="0" applyFont="1" applyBorder="1"/>
    <xf numFmtId="49" fontId="16" fillId="0" borderId="18" xfId="0" applyNumberFormat="1" applyFont="1" applyFill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16" fillId="0" borderId="25" xfId="0" applyFont="1" applyBorder="1" applyAlignment="1">
      <alignment wrapText="1"/>
    </xf>
    <xf numFmtId="0" fontId="17" fillId="0" borderId="25" xfId="0" applyFont="1" applyBorder="1" applyAlignment="1">
      <alignment wrapText="1"/>
    </xf>
    <xf numFmtId="49" fontId="26" fillId="0" borderId="25" xfId="0" applyNumberFormat="1" applyFont="1" applyBorder="1"/>
    <xf numFmtId="49" fontId="26" fillId="0" borderId="29" xfId="0" applyNumberFormat="1" applyFont="1" applyBorder="1"/>
    <xf numFmtId="0" fontId="16" fillId="0" borderId="30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49" fontId="7" fillId="0" borderId="2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0" fontId="2" fillId="0" borderId="21" xfId="0" applyFont="1" applyBorder="1"/>
    <xf numFmtId="0" fontId="29" fillId="0" borderId="14" xfId="0" applyFont="1" applyBorder="1" applyAlignment="1">
      <alignment horizontal="center"/>
    </xf>
    <xf numFmtId="49" fontId="29" fillId="0" borderId="20" xfId="0" applyNumberFormat="1" applyFont="1" applyBorder="1" applyAlignment="1">
      <alignment horizontal="center"/>
    </xf>
    <xf numFmtId="0" fontId="42" fillId="0" borderId="0" xfId="0" applyFont="1"/>
    <xf numFmtId="49" fontId="16" fillId="0" borderId="2" xfId="0" applyNumberFormat="1" applyFont="1" applyBorder="1" applyAlignment="1">
      <alignment horizontal="center" vertical="top"/>
    </xf>
    <xf numFmtId="0" fontId="42" fillId="0" borderId="31" xfId="0" applyFont="1" applyBorder="1"/>
    <xf numFmtId="0" fontId="42" fillId="0" borderId="32" xfId="0" applyFont="1" applyBorder="1"/>
    <xf numFmtId="0" fontId="16" fillId="0" borderId="3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5" fillId="5" borderId="9" xfId="0" applyFont="1" applyFill="1" applyBorder="1"/>
    <xf numFmtId="0" fontId="41" fillId="5" borderId="10" xfId="0" applyFont="1" applyFill="1" applyBorder="1"/>
    <xf numFmtId="0" fontId="0" fillId="5" borderId="10" xfId="0" applyFont="1" applyFill="1" applyBorder="1"/>
    <xf numFmtId="0" fontId="2" fillId="5" borderId="24" xfId="0" applyFont="1" applyFill="1" applyBorder="1" applyAlignment="1">
      <alignment horizontal="center"/>
    </xf>
    <xf numFmtId="0" fontId="46" fillId="5" borderId="12" xfId="0" applyFont="1" applyFill="1" applyBorder="1"/>
    <xf numFmtId="0" fontId="41" fillId="5" borderId="5" xfId="0" applyFont="1" applyFill="1" applyBorder="1"/>
    <xf numFmtId="0" fontId="0" fillId="5" borderId="5" xfId="0" applyFont="1" applyFill="1" applyBorder="1"/>
    <xf numFmtId="0" fontId="2" fillId="5" borderId="29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42" fillId="0" borderId="12" xfId="0" applyFont="1" applyBorder="1" applyAlignment="1">
      <alignment horizontal="center"/>
    </xf>
    <xf numFmtId="49" fontId="26" fillId="0" borderId="6" xfId="0" applyNumberFormat="1" applyFont="1" applyBorder="1" applyAlignment="1">
      <alignment horizontal="center"/>
    </xf>
    <xf numFmtId="0" fontId="17" fillId="0" borderId="6" xfId="0" applyFont="1" applyBorder="1"/>
    <xf numFmtId="49" fontId="26" fillId="0" borderId="6" xfId="0" applyNumberFormat="1" applyFont="1" applyBorder="1"/>
    <xf numFmtId="49" fontId="10" fillId="0" borderId="6" xfId="0" applyNumberFormat="1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10" fillId="0" borderId="29" xfId="0" applyNumberFormat="1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29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0" fontId="0" fillId="0" borderId="6" xfId="0" applyFont="1" applyFill="1" applyBorder="1"/>
    <xf numFmtId="0" fontId="0" fillId="0" borderId="0" xfId="0" applyFont="1" applyAlignment="1">
      <alignment horizontal="center" vertical="center"/>
    </xf>
    <xf numFmtId="0" fontId="0" fillId="0" borderId="31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32" xfId="0" applyFont="1" applyBorder="1" applyAlignment="1">
      <alignment vertical="center"/>
    </xf>
    <xf numFmtId="43" fontId="2" fillId="0" borderId="0" xfId="2" applyFont="1" applyAlignment="1">
      <alignment horizontal="center" vertical="center"/>
    </xf>
    <xf numFmtId="43" fontId="2" fillId="0" borderId="31" xfId="2" applyFont="1" applyBorder="1" applyAlignment="1">
      <alignment horizontal="center" vertical="center"/>
    </xf>
    <xf numFmtId="43" fontId="16" fillId="3" borderId="6" xfId="2" applyFont="1" applyFill="1" applyBorder="1" applyAlignment="1">
      <alignment horizontal="center" vertical="center"/>
    </xf>
    <xf numFmtId="43" fontId="2" fillId="0" borderId="31" xfId="2" applyFont="1" applyBorder="1" applyAlignment="1">
      <alignment vertical="center"/>
    </xf>
    <xf numFmtId="43" fontId="2" fillId="0" borderId="12" xfId="2" applyFont="1" applyBorder="1" applyAlignment="1">
      <alignment horizontal="center" vertical="center"/>
    </xf>
    <xf numFmtId="43" fontId="2" fillId="0" borderId="32" xfId="2" applyFont="1" applyBorder="1" applyAlignment="1">
      <alignment vertical="center"/>
    </xf>
    <xf numFmtId="43" fontId="16" fillId="3" borderId="6" xfId="0" applyNumberFormat="1" applyFont="1" applyFill="1" applyBorder="1" applyAlignment="1">
      <alignment horizontal="center" vertical="center"/>
    </xf>
    <xf numFmtId="43" fontId="42" fillId="0" borderId="0" xfId="2" applyFont="1" applyAlignment="1">
      <alignment horizontal="center"/>
    </xf>
    <xf numFmtId="0" fontId="5" fillId="0" borderId="36" xfId="0" applyFont="1" applyBorder="1"/>
    <xf numFmtId="43" fontId="2" fillId="0" borderId="0" xfId="2" applyFont="1" applyAlignment="1">
      <alignment horizontal="center"/>
    </xf>
    <xf numFmtId="43" fontId="2" fillId="0" borderId="12" xfId="2" applyFont="1" applyBorder="1" applyAlignment="1">
      <alignment horizontal="center"/>
    </xf>
    <xf numFmtId="0" fontId="52" fillId="0" borderId="31" xfId="0" applyFont="1" applyBorder="1"/>
    <xf numFmtId="0" fontId="52" fillId="0" borderId="32" xfId="0" applyFont="1" applyBorder="1"/>
    <xf numFmtId="43" fontId="2" fillId="0" borderId="32" xfId="2" applyFont="1" applyBorder="1" applyAlignment="1">
      <alignment horizontal="center" vertical="center"/>
    </xf>
    <xf numFmtId="43" fontId="41" fillId="3" borderId="33" xfId="2" applyFont="1" applyFill="1" applyBorder="1" applyAlignment="1">
      <alignment horizontal="center" vertical="center"/>
    </xf>
    <xf numFmtId="0" fontId="54" fillId="0" borderId="0" xfId="3" applyFont="1"/>
    <xf numFmtId="0" fontId="53" fillId="0" borderId="0" xfId="3" applyAlignment="1">
      <alignment horizontal="left"/>
    </xf>
    <xf numFmtId="0" fontId="53" fillId="0" borderId="0" xfId="3"/>
    <xf numFmtId="0" fontId="55" fillId="0" borderId="0" xfId="3" applyFont="1"/>
    <xf numFmtId="0" fontId="56" fillId="0" borderId="0" xfId="3" applyFont="1" applyAlignment="1">
      <alignment horizontal="left"/>
    </xf>
    <xf numFmtId="0" fontId="57" fillId="6" borderId="37" xfId="3" applyFont="1" applyFill="1" applyBorder="1"/>
    <xf numFmtId="0" fontId="59" fillId="0" borderId="0" xfId="3" applyFont="1"/>
    <xf numFmtId="0" fontId="60" fillId="6" borderId="37" xfId="3" applyFont="1" applyFill="1" applyBorder="1"/>
    <xf numFmtId="0" fontId="61" fillId="6" borderId="37" xfId="3" applyFont="1" applyFill="1" applyBorder="1" applyAlignment="1">
      <alignment horizontal="center"/>
    </xf>
    <xf numFmtId="0" fontId="53" fillId="0" borderId="0" xfId="3" applyAlignment="1">
      <alignment horizontal="center"/>
    </xf>
    <xf numFmtId="166" fontId="53" fillId="0" borderId="0" xfId="3" applyNumberFormat="1"/>
    <xf numFmtId="0" fontId="53" fillId="0" borderId="37" xfId="3" applyFont="1" applyBorder="1" applyAlignment="1">
      <alignment horizontal="center" vertical="center"/>
    </xf>
    <xf numFmtId="166" fontId="53" fillId="0" borderId="37" xfId="3" applyNumberFormat="1" applyFont="1" applyBorder="1" applyAlignment="1">
      <alignment horizontal="center" vertical="center"/>
    </xf>
    <xf numFmtId="165" fontId="53" fillId="0" borderId="37" xfId="3" applyNumberFormat="1" applyFont="1" applyBorder="1" applyAlignment="1">
      <alignment horizontal="right" vertical="center"/>
    </xf>
    <xf numFmtId="0" fontId="57" fillId="7" borderId="37" xfId="3" applyFont="1" applyFill="1" applyBorder="1"/>
    <xf numFmtId="0" fontId="53" fillId="7" borderId="38" xfId="3" applyFont="1" applyFill="1" applyBorder="1" applyAlignment="1">
      <alignment horizontal="center"/>
    </xf>
    <xf numFmtId="165" fontId="53" fillId="7" borderId="38" xfId="3" applyNumberFormat="1" applyFont="1" applyFill="1" applyBorder="1"/>
    <xf numFmtId="165" fontId="57" fillId="7" borderId="38" xfId="3" applyNumberFormat="1" applyFont="1" applyFill="1" applyBorder="1"/>
    <xf numFmtId="0" fontId="57" fillId="6" borderId="37" xfId="3" applyFont="1" applyFill="1" applyBorder="1" applyAlignment="1">
      <alignment horizontal="center"/>
    </xf>
    <xf numFmtId="165" fontId="57" fillId="6" borderId="37" xfId="3" applyNumberFormat="1" applyFont="1" applyFill="1" applyBorder="1"/>
    <xf numFmtId="0" fontId="53" fillId="0" borderId="38" xfId="3" applyFont="1" applyBorder="1" applyAlignment="1">
      <alignment wrapText="1"/>
    </xf>
    <xf numFmtId="0" fontId="53" fillId="0" borderId="37" xfId="3" applyFont="1" applyBorder="1"/>
    <xf numFmtId="0" fontId="53" fillId="0" borderId="37" xfId="3" applyFont="1" applyBorder="1" applyAlignment="1">
      <alignment horizontal="center"/>
    </xf>
    <xf numFmtId="166" fontId="53" fillId="0" borderId="37" xfId="3" applyNumberFormat="1" applyFont="1" applyBorder="1" applyAlignment="1">
      <alignment horizontal="center"/>
    </xf>
    <xf numFmtId="0" fontId="57" fillId="6" borderId="38" xfId="3" applyFont="1" applyFill="1" applyBorder="1"/>
    <xf numFmtId="0" fontId="58" fillId="6" borderId="38" xfId="3" applyFont="1" applyFill="1" applyBorder="1" applyAlignment="1">
      <alignment horizontal="center"/>
    </xf>
    <xf numFmtId="0" fontId="58" fillId="6" borderId="38" xfId="3" applyFont="1" applyFill="1" applyBorder="1"/>
    <xf numFmtId="165" fontId="58" fillId="6" borderId="38" xfId="3" applyNumberFormat="1" applyFont="1" applyFill="1" applyBorder="1"/>
    <xf numFmtId="0" fontId="42" fillId="0" borderId="0" xfId="0" applyFont="1" applyFill="1" applyBorder="1"/>
    <xf numFmtId="0" fontId="42" fillId="0" borderId="0" xfId="0" applyFont="1" applyBorder="1"/>
    <xf numFmtId="0" fontId="2" fillId="0" borderId="25" xfId="0" applyFont="1" applyFill="1" applyBorder="1" applyAlignment="1">
      <alignment horizontal="center"/>
    </xf>
    <xf numFmtId="0" fontId="0" fillId="0" borderId="0" xfId="0" applyBorder="1"/>
    <xf numFmtId="0" fontId="2" fillId="0" borderId="25" xfId="0" applyFont="1" applyBorder="1" applyAlignment="1">
      <alignment horizontal="center"/>
    </xf>
    <xf numFmtId="49" fontId="25" fillId="0" borderId="11" xfId="0" applyNumberFormat="1" applyFont="1" applyBorder="1" applyAlignment="1">
      <alignment horizontal="left" vertical="top"/>
    </xf>
    <xf numFmtId="49" fontId="50" fillId="0" borderId="0" xfId="0" applyNumberFormat="1" applyFont="1" applyBorder="1" applyAlignment="1">
      <alignment horizontal="left" vertical="center"/>
    </xf>
    <xf numFmtId="49" fontId="50" fillId="0" borderId="0" xfId="0" applyNumberFormat="1" applyFont="1" applyBorder="1" applyAlignment="1">
      <alignment horizontal="left" vertical="top"/>
    </xf>
    <xf numFmtId="0" fontId="0" fillId="0" borderId="0" xfId="0" applyFont="1" applyBorder="1"/>
    <xf numFmtId="49" fontId="50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top"/>
    </xf>
    <xf numFmtId="0" fontId="63" fillId="0" borderId="0" xfId="0" applyFont="1" applyBorder="1"/>
    <xf numFmtId="49" fontId="16" fillId="0" borderId="1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0" fillId="0" borderId="5" xfId="0" applyBorder="1"/>
    <xf numFmtId="0" fontId="2" fillId="0" borderId="29" xfId="0" applyFont="1" applyBorder="1" applyAlignment="1">
      <alignment horizontal="center"/>
    </xf>
    <xf numFmtId="0" fontId="64" fillId="0" borderId="0" xfId="0" applyFont="1" applyBorder="1"/>
    <xf numFmtId="0" fontId="50" fillId="3" borderId="33" xfId="0" applyFont="1" applyFill="1" applyBorder="1" applyAlignment="1">
      <alignment horizontal="left" vertical="center"/>
    </xf>
    <xf numFmtId="0" fontId="66" fillId="0" borderId="0" xfId="0" applyFont="1" applyFill="1" applyBorder="1"/>
    <xf numFmtId="43" fontId="50" fillId="0" borderId="0" xfId="2" applyFont="1" applyBorder="1" applyAlignment="1">
      <alignment horizontal="center" vertical="center"/>
    </xf>
    <xf numFmtId="43" fontId="50" fillId="0" borderId="25" xfId="2" applyFont="1" applyBorder="1" applyAlignment="1">
      <alignment horizontal="center" vertical="center"/>
    </xf>
    <xf numFmtId="49" fontId="50" fillId="3" borderId="33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16" fillId="0" borderId="25" xfId="0" applyFont="1" applyBorder="1" applyAlignment="1">
      <alignment wrapText="1"/>
    </xf>
    <xf numFmtId="49" fontId="31" fillId="0" borderId="0" xfId="0" applyNumberFormat="1" applyFont="1" applyAlignment="1">
      <alignment horizontal="left" vertical="top"/>
    </xf>
    <xf numFmtId="49" fontId="67" fillId="0" borderId="0" xfId="0" applyNumberFormat="1" applyFont="1" applyAlignment="1">
      <alignment horizontal="left" vertical="top"/>
    </xf>
    <xf numFmtId="0" fontId="63" fillId="0" borderId="0" xfId="0" applyFont="1"/>
    <xf numFmtId="0" fontId="68" fillId="0" borderId="0" xfId="0" applyFont="1"/>
    <xf numFmtId="49" fontId="31" fillId="0" borderId="0" xfId="0" applyNumberFormat="1" applyFont="1" applyAlignment="1">
      <alignment horizontal="center" vertical="top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17" fillId="0" borderId="2" xfId="0" applyFont="1" applyFill="1" applyBorder="1"/>
    <xf numFmtId="165" fontId="61" fillId="6" borderId="37" xfId="3" applyNumberFormat="1" applyFont="1" applyFill="1" applyBorder="1" applyAlignment="1">
      <alignment horizontal="right" vertical="center"/>
    </xf>
    <xf numFmtId="43" fontId="2" fillId="0" borderId="0" xfId="2" applyFont="1" applyFill="1" applyAlignment="1">
      <alignment horizontal="center"/>
    </xf>
    <xf numFmtId="0" fontId="53" fillId="8" borderId="38" xfId="3" applyFont="1" applyFill="1" applyBorder="1" applyAlignment="1">
      <alignment wrapText="1"/>
    </xf>
    <xf numFmtId="0" fontId="53" fillId="8" borderId="37" xfId="3" applyFont="1" applyFill="1" applyBorder="1" applyAlignment="1">
      <alignment horizontal="center" vertical="center"/>
    </xf>
    <xf numFmtId="166" fontId="53" fillId="8" borderId="37" xfId="3" applyNumberFormat="1" applyFont="1" applyFill="1" applyBorder="1" applyAlignment="1">
      <alignment horizontal="center" vertical="center"/>
    </xf>
    <xf numFmtId="165" fontId="53" fillId="8" borderId="37" xfId="3" applyNumberFormat="1" applyFont="1" applyFill="1" applyBorder="1" applyAlignment="1">
      <alignment horizontal="right" vertical="center"/>
    </xf>
    <xf numFmtId="0" fontId="53" fillId="0" borderId="0" xfId="3" applyFont="1"/>
    <xf numFmtId="0" fontId="53" fillId="8" borderId="37" xfId="3" applyFont="1" applyFill="1" applyBorder="1"/>
    <xf numFmtId="0" fontId="53" fillId="8" borderId="37" xfId="3" applyFont="1" applyFill="1" applyBorder="1" applyAlignment="1">
      <alignment horizontal="center"/>
    </xf>
    <xf numFmtId="166" fontId="53" fillId="8" borderId="37" xfId="3" applyNumberFormat="1" applyFont="1" applyFill="1" applyBorder="1" applyAlignment="1">
      <alignment horizontal="center"/>
    </xf>
    <xf numFmtId="0" fontId="69" fillId="0" borderId="0" xfId="3" applyFont="1"/>
    <xf numFmtId="0" fontId="37" fillId="0" borderId="37" xfId="3" applyFont="1" applyBorder="1" applyAlignment="1">
      <alignment horizontal="center"/>
    </xf>
    <xf numFmtId="166" fontId="37" fillId="0" borderId="37" xfId="3" applyNumberFormat="1" applyFont="1" applyBorder="1" applyAlignment="1">
      <alignment horizontal="center"/>
    </xf>
    <xf numFmtId="165" fontId="37" fillId="0" borderId="37" xfId="3" applyNumberFormat="1" applyFont="1" applyBorder="1" applyAlignment="1">
      <alignment horizontal="right"/>
    </xf>
    <xf numFmtId="0" fontId="37" fillId="0" borderId="0" xfId="3" applyFont="1" applyAlignment="1"/>
    <xf numFmtId="0" fontId="23" fillId="0" borderId="0" xfId="3" applyFont="1"/>
    <xf numFmtId="0" fontId="23" fillId="0" borderId="39" xfId="3" applyFont="1" applyBorder="1"/>
    <xf numFmtId="164" fontId="23" fillId="0" borderId="39" xfId="3" applyNumberFormat="1" applyFont="1" applyBorder="1" applyAlignment="1">
      <alignment horizontal="center"/>
    </xf>
    <xf numFmtId="0" fontId="70" fillId="0" borderId="38" xfId="3" applyFont="1" applyBorder="1" applyAlignment="1">
      <alignment vertical="center" wrapText="1"/>
    </xf>
    <xf numFmtId="43" fontId="65" fillId="3" borderId="7" xfId="2" applyFont="1" applyFill="1" applyBorder="1" applyAlignment="1">
      <alignment horizontal="center"/>
    </xf>
    <xf numFmtId="43" fontId="65" fillId="3" borderId="6" xfId="2" applyFont="1" applyFill="1" applyBorder="1" applyAlignment="1">
      <alignment horizontal="center"/>
    </xf>
    <xf numFmtId="43" fontId="50" fillId="0" borderId="7" xfId="2" applyFont="1" applyBorder="1" applyAlignment="1">
      <alignment horizontal="center" vertical="center"/>
    </xf>
    <xf numFmtId="43" fontId="50" fillId="0" borderId="6" xfId="2" applyFont="1" applyBorder="1" applyAlignment="1">
      <alignment horizontal="center" vertical="center"/>
    </xf>
    <xf numFmtId="49" fontId="43" fillId="4" borderId="9" xfId="0" applyNumberFormat="1" applyFont="1" applyFill="1" applyBorder="1" applyAlignment="1">
      <alignment horizontal="center" vertical="center" wrapText="1"/>
    </xf>
    <xf numFmtId="49" fontId="43" fillId="4" borderId="10" xfId="0" applyNumberFormat="1" applyFont="1" applyFill="1" applyBorder="1" applyAlignment="1">
      <alignment horizontal="center" vertical="center" wrapText="1"/>
    </xf>
    <xf numFmtId="49" fontId="43" fillId="4" borderId="24" xfId="0" applyNumberFormat="1" applyFont="1" applyFill="1" applyBorder="1" applyAlignment="1">
      <alignment horizontal="center" vertical="center" wrapText="1"/>
    </xf>
    <xf numFmtId="49" fontId="43" fillId="4" borderId="11" xfId="0" applyNumberFormat="1" applyFont="1" applyFill="1" applyBorder="1" applyAlignment="1">
      <alignment horizontal="center" vertical="center" wrapText="1"/>
    </xf>
    <xf numFmtId="49" fontId="43" fillId="4" borderId="0" xfId="0" applyNumberFormat="1" applyFont="1" applyFill="1" applyBorder="1" applyAlignment="1">
      <alignment horizontal="center" vertical="center" wrapText="1"/>
    </xf>
    <xf numFmtId="49" fontId="43" fillId="4" borderId="25" xfId="0" applyNumberFormat="1" applyFont="1" applyFill="1" applyBorder="1" applyAlignment="1">
      <alignment horizontal="center" vertical="center" wrapText="1"/>
    </xf>
    <xf numFmtId="49" fontId="43" fillId="4" borderId="26" xfId="0" applyNumberFormat="1" applyFont="1" applyFill="1" applyBorder="1" applyAlignment="1">
      <alignment horizontal="center" vertical="center" wrapText="1"/>
    </xf>
    <xf numFmtId="49" fontId="43" fillId="4" borderId="27" xfId="0" applyNumberFormat="1" applyFont="1" applyFill="1" applyBorder="1" applyAlignment="1">
      <alignment horizontal="center" vertical="center" wrapText="1"/>
    </xf>
    <xf numFmtId="49" fontId="43" fillId="4" borderId="28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41" fillId="3" borderId="33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center" wrapText="1"/>
    </xf>
    <xf numFmtId="0" fontId="23" fillId="0" borderId="39" xfId="3" applyFont="1" applyBorder="1" applyAlignment="1">
      <alignment horizontal="center" vertical="center"/>
    </xf>
    <xf numFmtId="165" fontId="61" fillId="6" borderId="37" xfId="3" applyNumberFormat="1" applyFont="1" applyFill="1" applyBorder="1" applyAlignment="1">
      <alignment horizontal="right" vertical="center"/>
    </xf>
  </cellXfs>
  <cellStyles count="4">
    <cellStyle name="Čárka" xfId="2" builtinId="3"/>
    <cellStyle name="Normální" xfId="0" builtinId="0"/>
    <cellStyle name="Normální 2" xfId="1" xr:uid="{07B6CF85-0BC6-4E55-B7E1-6B1688B0C811}"/>
    <cellStyle name="Normální 3" xfId="3" xr:uid="{B6FD69A4-5295-4500-A1D7-99EC87501B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4F83-0549-44F4-831F-5C38EF2B8416}">
  <dimension ref="A1:I17"/>
  <sheetViews>
    <sheetView zoomScaleNormal="100" workbookViewId="0">
      <selection activeCell="A5" sqref="A5"/>
    </sheetView>
  </sheetViews>
  <sheetFormatPr defaultRowHeight="12.75" x14ac:dyDescent="0.2"/>
  <cols>
    <col min="1" max="1" width="11.5703125" style="243" bestFit="1" customWidth="1"/>
    <col min="2" max="2" width="10.7109375" style="4" customWidth="1"/>
    <col min="3" max="3" width="48.28515625" customWidth="1"/>
    <col min="4" max="4" width="59" customWidth="1"/>
    <col min="5" max="5" width="10.140625" customWidth="1"/>
    <col min="6" max="6" width="20.85546875" style="1" customWidth="1"/>
    <col min="7" max="9" width="9.140625" style="325"/>
  </cols>
  <sheetData>
    <row r="1" spans="1:9" ht="6" customHeight="1" thickBot="1" x14ac:dyDescent="0.25"/>
    <row r="2" spans="1:9" s="96" customFormat="1" ht="23.25" customHeight="1" x14ac:dyDescent="0.2">
      <c r="A2" s="458" t="s">
        <v>441</v>
      </c>
      <c r="B2" s="459"/>
      <c r="C2" s="459"/>
      <c r="D2" s="459"/>
      <c r="E2" s="459"/>
      <c r="F2" s="460"/>
      <c r="G2" s="325"/>
      <c r="H2" s="325"/>
      <c r="I2" s="325"/>
    </row>
    <row r="3" spans="1:9" s="96" customFormat="1" ht="19.5" customHeight="1" x14ac:dyDescent="0.2">
      <c r="A3" s="461"/>
      <c r="B3" s="462"/>
      <c r="C3" s="462"/>
      <c r="D3" s="462"/>
      <c r="E3" s="462"/>
      <c r="F3" s="463"/>
      <c r="G3" s="325"/>
      <c r="H3" s="325"/>
      <c r="I3" s="325"/>
    </row>
    <row r="4" spans="1:9" s="96" customFormat="1" ht="27" customHeight="1" x14ac:dyDescent="0.2">
      <c r="A4" s="464"/>
      <c r="B4" s="465"/>
      <c r="C4" s="465"/>
      <c r="D4" s="465"/>
      <c r="E4" s="465"/>
      <c r="F4" s="466"/>
      <c r="G4" s="325"/>
      <c r="H4" s="325"/>
      <c r="I4" s="325"/>
    </row>
    <row r="5" spans="1:9" s="96" customFormat="1" ht="12.75" customHeight="1" x14ac:dyDescent="0.2">
      <c r="A5" s="240"/>
      <c r="B5" s="241"/>
      <c r="C5" s="242"/>
      <c r="D5" s="242"/>
      <c r="E5" s="242"/>
      <c r="F5" s="316"/>
      <c r="G5" s="325"/>
      <c r="H5" s="325"/>
      <c r="I5" s="325"/>
    </row>
    <row r="6" spans="1:9" s="96" customFormat="1" ht="19.5" customHeight="1" x14ac:dyDescent="0.2">
      <c r="A6" s="280" t="s">
        <v>153</v>
      </c>
      <c r="B6" s="241"/>
      <c r="C6" s="242"/>
      <c r="D6" s="242"/>
      <c r="E6" s="242"/>
      <c r="F6" s="317"/>
      <c r="G6" s="325"/>
      <c r="H6" s="325"/>
      <c r="I6" s="325"/>
    </row>
    <row r="7" spans="1:9" ht="12.75" customHeight="1" thickBot="1" x14ac:dyDescent="0.25">
      <c r="A7" s="240"/>
      <c r="B7" s="233"/>
      <c r="C7" s="15"/>
      <c r="D7" s="15"/>
      <c r="E7" s="15"/>
      <c r="F7" s="404"/>
    </row>
    <row r="8" spans="1:9" ht="12.75" customHeight="1" x14ac:dyDescent="0.25">
      <c r="A8" s="333" t="s">
        <v>154</v>
      </c>
      <c r="B8" s="334" t="s">
        <v>155</v>
      </c>
      <c r="C8" s="335"/>
      <c r="D8" s="335"/>
      <c r="E8" s="335"/>
      <c r="F8" s="336"/>
    </row>
    <row r="9" spans="1:9" ht="12.75" customHeight="1" thickBot="1" x14ac:dyDescent="0.3">
      <c r="A9" s="337"/>
      <c r="B9" s="338" t="s">
        <v>283</v>
      </c>
      <c r="C9" s="339"/>
      <c r="D9" s="339"/>
      <c r="E9" s="339"/>
      <c r="F9" s="340"/>
    </row>
    <row r="10" spans="1:9" ht="12.75" customHeight="1" x14ac:dyDescent="0.2">
      <c r="A10" s="97"/>
      <c r="B10" s="233"/>
      <c r="C10" s="15"/>
      <c r="D10" s="15"/>
      <c r="E10" s="405"/>
      <c r="F10" s="406"/>
    </row>
    <row r="11" spans="1:9" s="20" customFormat="1" ht="13.5" thickBot="1" x14ac:dyDescent="0.25">
      <c r="A11" s="97"/>
      <c r="B11" s="28"/>
      <c r="C11" s="30"/>
      <c r="D11" s="30"/>
      <c r="E11" s="405"/>
      <c r="F11" s="406"/>
      <c r="G11" s="325"/>
      <c r="H11" s="325"/>
      <c r="I11" s="325"/>
    </row>
    <row r="12" spans="1:9" s="20" customFormat="1" ht="18.75" thickBot="1" x14ac:dyDescent="0.25">
      <c r="A12" s="407"/>
      <c r="B12" s="408"/>
      <c r="C12" s="408" t="s">
        <v>397</v>
      </c>
      <c r="D12" s="419" t="s">
        <v>322</v>
      </c>
      <c r="E12" s="456">
        <f>SUM('část technologická'!H333)</f>
        <v>0</v>
      </c>
      <c r="F12" s="457"/>
      <c r="G12" s="325"/>
      <c r="H12" s="325"/>
      <c r="I12" s="325"/>
    </row>
    <row r="13" spans="1:9" s="20" customFormat="1" ht="18.75" thickBot="1" x14ac:dyDescent="0.3">
      <c r="A13" s="97"/>
      <c r="B13" s="409"/>
      <c r="C13" s="410"/>
      <c r="D13" s="420"/>
      <c r="E13" s="421"/>
      <c r="F13" s="422"/>
      <c r="G13" s="402"/>
      <c r="H13" s="403"/>
      <c r="I13" s="325"/>
    </row>
    <row r="14" spans="1:9" ht="18.75" thickBot="1" x14ac:dyDescent="0.25">
      <c r="A14" s="97"/>
      <c r="B14" s="411"/>
      <c r="C14" s="408" t="s">
        <v>394</v>
      </c>
      <c r="D14" s="423" t="s">
        <v>395</v>
      </c>
      <c r="E14" s="456">
        <f>SUM('část elektro a MaR'!D78:E78)</f>
        <v>0</v>
      </c>
      <c r="F14" s="457"/>
    </row>
    <row r="15" spans="1:9" ht="15.75" thickBot="1" x14ac:dyDescent="0.25">
      <c r="A15" s="97"/>
      <c r="B15" s="412"/>
      <c r="C15" s="405"/>
      <c r="D15" s="413"/>
      <c r="E15" s="405"/>
      <c r="F15" s="406"/>
    </row>
    <row r="16" spans="1:9" ht="23.25" thickBot="1" x14ac:dyDescent="0.6">
      <c r="A16" s="97"/>
      <c r="B16" s="412"/>
      <c r="C16" s="418" t="s">
        <v>396</v>
      </c>
      <c r="D16" s="413"/>
      <c r="E16" s="454">
        <f>SUM(E12:F14)</f>
        <v>0</v>
      </c>
      <c r="F16" s="455"/>
    </row>
    <row r="17" spans="1:6" ht="13.5" thickBot="1" x14ac:dyDescent="0.25">
      <c r="A17" s="414"/>
      <c r="B17" s="415"/>
      <c r="C17" s="416"/>
      <c r="D17" s="416"/>
      <c r="E17" s="416"/>
      <c r="F17" s="417"/>
    </row>
  </sheetData>
  <mergeCells count="4">
    <mergeCell ref="E16:F16"/>
    <mergeCell ref="E12:F12"/>
    <mergeCell ref="E14:F14"/>
    <mergeCell ref="A2:F4"/>
  </mergeCells>
  <phoneticPr fontId="62" type="noConversion"/>
  <printOptions horizontalCentered="1" verticalCentered="1" gridLines="1"/>
  <pageMargins left="0.39370078740157483" right="0.39370078740157483" top="0.51181102362204722" bottom="0.51181102362204722" header="0.31496062992125984" footer="0.31496062992125984"/>
  <pageSetup paperSize="9" scale="70" fitToHeight="2" orientation="landscape" horizontalDpi="360" verticalDpi="360" r:id="rId1"/>
  <headerFooter>
    <oddHeader>&amp;C&amp;F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4"/>
  <sheetViews>
    <sheetView topLeftCell="A316" zoomScaleNormal="100" workbookViewId="0">
      <selection activeCell="I331" sqref="I331"/>
    </sheetView>
  </sheetViews>
  <sheetFormatPr defaultRowHeight="12.75" x14ac:dyDescent="0.2"/>
  <cols>
    <col min="1" max="1" width="11.5703125" style="243" bestFit="1" customWidth="1"/>
    <col min="2" max="2" width="10.7109375" style="4" customWidth="1"/>
    <col min="3" max="3" width="48.28515625" customWidth="1"/>
    <col min="4" max="4" width="65.85546875" customWidth="1"/>
    <col min="5" max="5" width="10.140625" customWidth="1"/>
    <col min="6" max="6" width="12.42578125" style="1" customWidth="1"/>
    <col min="7" max="7" width="17.7109375" style="239" customWidth="1"/>
    <col min="8" max="8" width="17.7109375" style="325" customWidth="1"/>
    <col min="9" max="11" width="9.140625" style="325"/>
  </cols>
  <sheetData>
    <row r="1" spans="1:11" ht="6" customHeight="1" thickBot="1" x14ac:dyDescent="0.25"/>
    <row r="2" spans="1:11" s="96" customFormat="1" ht="23.1" customHeight="1" x14ac:dyDescent="0.2">
      <c r="A2" s="458" t="s">
        <v>442</v>
      </c>
      <c r="B2" s="459"/>
      <c r="C2" s="459"/>
      <c r="D2" s="459"/>
      <c r="E2" s="459"/>
      <c r="F2" s="459"/>
      <c r="G2" s="459"/>
      <c r="H2" s="460"/>
      <c r="I2" s="325"/>
      <c r="J2" s="325"/>
      <c r="K2" s="325"/>
    </row>
    <row r="3" spans="1:11" s="96" customFormat="1" ht="23.1" customHeight="1" x14ac:dyDescent="0.2">
      <c r="A3" s="461" t="s">
        <v>399</v>
      </c>
      <c r="B3" s="462"/>
      <c r="C3" s="462"/>
      <c r="D3" s="462"/>
      <c r="E3" s="462"/>
      <c r="F3" s="462"/>
      <c r="G3" s="462"/>
      <c r="H3" s="463"/>
      <c r="I3" s="325"/>
      <c r="J3" s="325"/>
      <c r="K3" s="325"/>
    </row>
    <row r="4" spans="1:11" s="96" customFormat="1" ht="23.1" customHeight="1" x14ac:dyDescent="0.2">
      <c r="A4" s="464" t="s">
        <v>398</v>
      </c>
      <c r="B4" s="465"/>
      <c r="C4" s="465"/>
      <c r="D4" s="465"/>
      <c r="E4" s="465"/>
      <c r="F4" s="465"/>
      <c r="G4" s="465"/>
      <c r="H4" s="466"/>
      <c r="I4" s="325"/>
      <c r="J4" s="325"/>
      <c r="K4" s="325"/>
    </row>
    <row r="5" spans="1:11" s="96" customFormat="1" ht="12.75" customHeight="1" x14ac:dyDescent="0.2">
      <c r="A5" s="240"/>
      <c r="B5" s="241"/>
      <c r="C5" s="242"/>
      <c r="D5" s="242"/>
      <c r="E5" s="242"/>
      <c r="F5" s="329"/>
      <c r="G5" s="329"/>
      <c r="H5" s="316"/>
      <c r="I5" s="325"/>
      <c r="J5" s="325"/>
      <c r="K5" s="325"/>
    </row>
    <row r="6" spans="1:11" s="96" customFormat="1" ht="19.5" customHeight="1" x14ac:dyDescent="0.2">
      <c r="A6" s="280" t="s">
        <v>153</v>
      </c>
      <c r="B6" s="241"/>
      <c r="C6" s="242"/>
      <c r="D6" s="242"/>
      <c r="E6" s="242"/>
      <c r="F6" s="330"/>
      <c r="G6" s="330"/>
      <c r="H6" s="317"/>
      <c r="I6" s="325"/>
      <c r="J6" s="325"/>
      <c r="K6" s="325"/>
    </row>
    <row r="7" spans="1:11" ht="12.75" customHeight="1" thickBot="1" x14ac:dyDescent="0.25">
      <c r="A7" s="240"/>
      <c r="B7" s="233"/>
      <c r="C7" s="15"/>
      <c r="D7" s="15"/>
      <c r="E7" s="15"/>
      <c r="F7" s="331"/>
      <c r="G7" s="332"/>
      <c r="H7" s="318"/>
    </row>
    <row r="8" spans="1:11" ht="12.75" customHeight="1" x14ac:dyDescent="0.25">
      <c r="A8" s="333" t="s">
        <v>154</v>
      </c>
      <c r="B8" s="334" t="s">
        <v>155</v>
      </c>
      <c r="C8" s="335"/>
      <c r="D8" s="335"/>
      <c r="E8" s="335"/>
      <c r="F8" s="336"/>
      <c r="G8" s="469" t="s">
        <v>314</v>
      </c>
      <c r="H8" s="469" t="s">
        <v>314</v>
      </c>
    </row>
    <row r="9" spans="1:11" ht="12.75" customHeight="1" thickBot="1" x14ac:dyDescent="0.3">
      <c r="A9" s="337"/>
      <c r="B9" s="338" t="s">
        <v>283</v>
      </c>
      <c r="C9" s="339"/>
      <c r="D9" s="339"/>
      <c r="E9" s="339"/>
      <c r="F9" s="340"/>
      <c r="G9" s="470"/>
      <c r="H9" s="470"/>
    </row>
    <row r="10" spans="1:11" ht="12.75" customHeight="1" thickBot="1" x14ac:dyDescent="0.25">
      <c r="A10" s="244"/>
      <c r="B10" s="233"/>
      <c r="C10" s="15"/>
      <c r="D10" s="15"/>
      <c r="E10" s="15"/>
      <c r="F10" s="15"/>
      <c r="G10" s="15"/>
      <c r="H10" s="354"/>
    </row>
    <row r="11" spans="1:11" s="96" customFormat="1" ht="18.75" thickBot="1" x14ac:dyDescent="0.25">
      <c r="A11" s="104" t="s">
        <v>71</v>
      </c>
      <c r="B11" s="106"/>
      <c r="C11" s="105"/>
      <c r="D11" s="105"/>
      <c r="E11" s="108"/>
      <c r="F11" s="467" t="s">
        <v>315</v>
      </c>
      <c r="G11" s="468"/>
      <c r="H11" s="361">
        <f>SUM(H16)</f>
        <v>0</v>
      </c>
      <c r="I11" s="325"/>
      <c r="J11" s="325"/>
      <c r="K11" s="325"/>
    </row>
    <row r="12" spans="1:11" ht="9" customHeight="1" thickBot="1" x14ac:dyDescent="0.25">
      <c r="A12" s="245"/>
      <c r="B12" s="3"/>
      <c r="C12" s="5"/>
      <c r="D12" s="2"/>
      <c r="E12" s="2"/>
      <c r="F12" s="342"/>
      <c r="H12" s="327"/>
    </row>
    <row r="13" spans="1:11" x14ac:dyDescent="0.2">
      <c r="A13" s="124" t="s">
        <v>74</v>
      </c>
      <c r="B13" s="6" t="s">
        <v>47</v>
      </c>
      <c r="C13" s="7" t="s">
        <v>0</v>
      </c>
      <c r="D13" s="8"/>
      <c r="E13" s="9" t="s">
        <v>1</v>
      </c>
      <c r="F13" s="14" t="s">
        <v>2</v>
      </c>
      <c r="G13" s="355"/>
      <c r="H13" s="356"/>
    </row>
    <row r="14" spans="1:11" ht="13.5" thickBot="1" x14ac:dyDescent="0.25">
      <c r="A14" s="127" t="s">
        <v>75</v>
      </c>
      <c r="B14" s="10" t="s">
        <v>46</v>
      </c>
      <c r="C14" s="11"/>
      <c r="D14" s="12"/>
      <c r="E14" s="13"/>
      <c r="F14" s="16" t="s">
        <v>1</v>
      </c>
      <c r="G14" s="355"/>
      <c r="H14" s="356"/>
    </row>
    <row r="15" spans="1:11" s="96" customFormat="1" x14ac:dyDescent="0.2">
      <c r="A15" s="246"/>
      <c r="B15" s="304"/>
      <c r="C15" s="93"/>
      <c r="D15" s="93"/>
      <c r="E15" s="94"/>
      <c r="F15" s="95"/>
      <c r="G15" s="355"/>
      <c r="H15" s="356"/>
      <c r="I15" s="325"/>
      <c r="J15" s="325"/>
      <c r="K15" s="325"/>
    </row>
    <row r="16" spans="1:11" s="96" customFormat="1" x14ac:dyDescent="0.2">
      <c r="A16" s="92" t="s">
        <v>117</v>
      </c>
      <c r="B16" s="305" t="s">
        <v>182</v>
      </c>
      <c r="C16" s="93" t="s">
        <v>264</v>
      </c>
      <c r="D16" s="100"/>
      <c r="E16" s="94" t="s">
        <v>4</v>
      </c>
      <c r="F16" s="103">
        <v>1</v>
      </c>
      <c r="G16" s="359">
        <v>0</v>
      </c>
      <c r="H16" s="360">
        <f>SUM(G16*F16)</f>
        <v>0</v>
      </c>
      <c r="I16" s="325"/>
      <c r="J16" s="325"/>
      <c r="K16" s="325"/>
    </row>
    <row r="17" spans="1:11" s="96" customFormat="1" x14ac:dyDescent="0.2">
      <c r="A17" s="92"/>
      <c r="B17" s="305"/>
      <c r="C17" s="98" t="s">
        <v>183</v>
      </c>
      <c r="D17" s="283" t="s">
        <v>184</v>
      </c>
      <c r="E17" s="94"/>
      <c r="F17" s="103"/>
      <c r="G17" s="355"/>
      <c r="H17" s="356"/>
      <c r="I17" s="325"/>
      <c r="J17" s="325"/>
      <c r="K17" s="325"/>
    </row>
    <row r="18" spans="1:11" s="96" customFormat="1" x14ac:dyDescent="0.2">
      <c r="A18" s="92"/>
      <c r="B18" s="110"/>
      <c r="C18" s="98" t="s">
        <v>52</v>
      </c>
      <c r="D18" s="98" t="s">
        <v>118</v>
      </c>
      <c r="E18" s="94"/>
      <c r="F18" s="19"/>
      <c r="G18" s="355"/>
      <c r="H18" s="356"/>
      <c r="I18" s="325"/>
      <c r="J18" s="325"/>
      <c r="K18" s="325"/>
    </row>
    <row r="19" spans="1:11" s="96" customFormat="1" x14ac:dyDescent="0.2">
      <c r="A19" s="92"/>
      <c r="B19" s="110"/>
      <c r="C19" s="98"/>
      <c r="D19" s="98"/>
      <c r="E19" s="94"/>
      <c r="F19" s="19"/>
      <c r="G19" s="355"/>
      <c r="H19" s="356"/>
      <c r="I19" s="325"/>
      <c r="J19" s="325"/>
      <c r="K19" s="325"/>
    </row>
    <row r="20" spans="1:11" s="96" customFormat="1" x14ac:dyDescent="0.2">
      <c r="A20" s="92"/>
      <c r="B20" s="110"/>
      <c r="C20" s="98" t="s">
        <v>53</v>
      </c>
      <c r="D20" s="98" t="s">
        <v>185</v>
      </c>
      <c r="E20" s="94"/>
      <c r="F20" s="19"/>
      <c r="G20" s="355"/>
      <c r="H20" s="356"/>
      <c r="I20" s="325"/>
      <c r="J20" s="325"/>
      <c r="K20" s="325"/>
    </row>
    <row r="21" spans="1:11" s="96" customFormat="1" x14ac:dyDescent="0.2">
      <c r="A21" s="92"/>
      <c r="B21" s="110"/>
      <c r="C21" s="98" t="s">
        <v>278</v>
      </c>
      <c r="D21" s="98" t="s">
        <v>281</v>
      </c>
      <c r="E21" s="94"/>
      <c r="F21" s="19"/>
      <c r="G21" s="355"/>
      <c r="H21" s="356"/>
      <c r="I21" s="325"/>
      <c r="J21" s="325"/>
      <c r="K21" s="325"/>
    </row>
    <row r="22" spans="1:11" s="96" customFormat="1" x14ac:dyDescent="0.2">
      <c r="A22" s="92"/>
      <c r="B22" s="110"/>
      <c r="C22" s="98" t="s">
        <v>186</v>
      </c>
      <c r="D22" s="98" t="s">
        <v>187</v>
      </c>
      <c r="E22" s="94"/>
      <c r="F22" s="19"/>
      <c r="G22" s="355"/>
      <c r="H22" s="356"/>
      <c r="I22" s="325"/>
      <c r="J22" s="325"/>
      <c r="K22" s="325"/>
    </row>
    <row r="23" spans="1:11" s="96" customFormat="1" x14ac:dyDescent="0.2">
      <c r="A23" s="92"/>
      <c r="B23" s="110"/>
      <c r="C23" s="98" t="s">
        <v>188</v>
      </c>
      <c r="D23" s="98" t="s">
        <v>296</v>
      </c>
      <c r="E23" s="94"/>
      <c r="F23" s="19"/>
      <c r="G23" s="355"/>
      <c r="H23" s="356"/>
      <c r="I23" s="325"/>
      <c r="J23" s="325"/>
      <c r="K23" s="325"/>
    </row>
    <row r="24" spans="1:11" s="96" customFormat="1" x14ac:dyDescent="0.2">
      <c r="A24" s="92"/>
      <c r="B24" s="110"/>
      <c r="C24" s="98" t="s">
        <v>189</v>
      </c>
      <c r="D24" s="98" t="s">
        <v>190</v>
      </c>
      <c r="E24" s="94"/>
      <c r="F24" s="19"/>
      <c r="G24" s="355"/>
      <c r="H24" s="356"/>
      <c r="I24" s="325"/>
      <c r="J24" s="325"/>
      <c r="K24" s="325"/>
    </row>
    <row r="25" spans="1:11" s="96" customFormat="1" x14ac:dyDescent="0.2">
      <c r="A25" s="92"/>
      <c r="B25" s="110"/>
      <c r="C25" s="98" t="s">
        <v>196</v>
      </c>
      <c r="D25" s="98" t="s">
        <v>197</v>
      </c>
      <c r="E25" s="94"/>
      <c r="F25" s="19"/>
      <c r="G25" s="355"/>
      <c r="H25" s="356"/>
      <c r="I25" s="325"/>
      <c r="J25" s="325"/>
      <c r="K25" s="325"/>
    </row>
    <row r="26" spans="1:11" s="96" customFormat="1" x14ac:dyDescent="0.2">
      <c r="A26" s="92"/>
      <c r="B26" s="110"/>
      <c r="C26" s="98" t="s">
        <v>198</v>
      </c>
      <c r="D26" s="98" t="s">
        <v>199</v>
      </c>
      <c r="E26" s="94"/>
      <c r="F26" s="19"/>
      <c r="G26" s="355"/>
      <c r="H26" s="356"/>
      <c r="I26" s="325"/>
      <c r="J26" s="325"/>
      <c r="K26" s="325"/>
    </row>
    <row r="27" spans="1:11" s="96" customFormat="1" x14ac:dyDescent="0.2">
      <c r="A27" s="92"/>
      <c r="B27" s="110"/>
      <c r="C27" s="98"/>
      <c r="D27" s="98"/>
      <c r="E27" s="94"/>
      <c r="F27" s="19"/>
      <c r="G27" s="355"/>
      <c r="H27" s="356"/>
      <c r="I27" s="325"/>
      <c r="J27" s="325"/>
      <c r="K27" s="325"/>
    </row>
    <row r="28" spans="1:11" s="96" customFormat="1" x14ac:dyDescent="0.2">
      <c r="A28" s="92"/>
      <c r="B28" s="110"/>
      <c r="C28" s="98" t="s">
        <v>133</v>
      </c>
      <c r="D28" s="98" t="s">
        <v>191</v>
      </c>
      <c r="E28" s="94"/>
      <c r="F28" s="19"/>
      <c r="G28" s="355"/>
      <c r="H28" s="356"/>
      <c r="I28" s="325"/>
      <c r="J28" s="325"/>
      <c r="K28" s="325"/>
    </row>
    <row r="29" spans="1:11" s="96" customFormat="1" x14ac:dyDescent="0.2">
      <c r="A29" s="92"/>
      <c r="B29" s="110"/>
      <c r="C29" s="98" t="s">
        <v>192</v>
      </c>
      <c r="D29" s="98" t="s">
        <v>193</v>
      </c>
      <c r="E29" s="94"/>
      <c r="F29" s="19"/>
      <c r="G29" s="355"/>
      <c r="H29" s="356"/>
      <c r="I29" s="325"/>
      <c r="J29" s="325"/>
      <c r="K29" s="325"/>
    </row>
    <row r="30" spans="1:11" s="96" customFormat="1" x14ac:dyDescent="0.2">
      <c r="A30" s="92"/>
      <c r="B30" s="110"/>
      <c r="C30" s="98" t="s">
        <v>134</v>
      </c>
      <c r="D30" s="98" t="s">
        <v>295</v>
      </c>
      <c r="E30" s="94"/>
      <c r="F30" s="19"/>
      <c r="G30" s="355"/>
      <c r="H30" s="356"/>
      <c r="I30" s="325"/>
      <c r="J30" s="325"/>
      <c r="K30" s="325"/>
    </row>
    <row r="31" spans="1:11" s="96" customFormat="1" x14ac:dyDescent="0.2">
      <c r="A31" s="92"/>
      <c r="B31" s="110"/>
      <c r="C31" s="238" t="s">
        <v>54</v>
      </c>
      <c r="D31" s="238" t="s">
        <v>206</v>
      </c>
      <c r="E31" s="94"/>
      <c r="F31" s="19"/>
      <c r="G31" s="355"/>
      <c r="H31" s="356"/>
      <c r="I31" s="325"/>
      <c r="J31" s="325"/>
      <c r="K31" s="325"/>
    </row>
    <row r="32" spans="1:11" s="96" customFormat="1" x14ac:dyDescent="0.2">
      <c r="A32" s="92"/>
      <c r="B32" s="110"/>
      <c r="C32" s="238" t="s">
        <v>194</v>
      </c>
      <c r="D32" s="238" t="s">
        <v>195</v>
      </c>
      <c r="E32" s="94"/>
      <c r="F32" s="19"/>
      <c r="G32" s="355"/>
      <c r="H32" s="356"/>
      <c r="I32" s="325"/>
      <c r="J32" s="325"/>
      <c r="K32" s="325"/>
    </row>
    <row r="33" spans="1:11" s="96" customFormat="1" x14ac:dyDescent="0.2">
      <c r="A33" s="92"/>
      <c r="B33" s="110"/>
      <c r="C33" s="98" t="s">
        <v>196</v>
      </c>
      <c r="D33" s="98" t="s">
        <v>197</v>
      </c>
      <c r="E33" s="94"/>
      <c r="F33" s="19"/>
      <c r="G33" s="355"/>
      <c r="H33" s="356"/>
      <c r="I33" s="325"/>
      <c r="J33" s="325"/>
      <c r="K33" s="325"/>
    </row>
    <row r="34" spans="1:11" s="96" customFormat="1" x14ac:dyDescent="0.2">
      <c r="A34" s="92"/>
      <c r="B34" s="110"/>
      <c r="C34" s="98" t="s">
        <v>198</v>
      </c>
      <c r="D34" s="98" t="s">
        <v>199</v>
      </c>
      <c r="E34" s="94"/>
      <c r="F34" s="19"/>
      <c r="G34" s="355"/>
      <c r="H34" s="356"/>
      <c r="I34" s="325"/>
      <c r="J34" s="325"/>
      <c r="K34" s="325"/>
    </row>
    <row r="35" spans="1:11" s="96" customFormat="1" x14ac:dyDescent="0.2">
      <c r="A35" s="92"/>
      <c r="B35" s="110"/>
      <c r="C35" s="98"/>
      <c r="D35" s="98"/>
      <c r="E35" s="94"/>
      <c r="F35" s="19"/>
      <c r="G35" s="355"/>
      <c r="H35" s="356"/>
      <c r="I35" s="325"/>
      <c r="J35" s="325"/>
      <c r="K35" s="325"/>
    </row>
    <row r="36" spans="1:11" s="96" customFormat="1" x14ac:dyDescent="0.2">
      <c r="A36" s="92"/>
      <c r="B36" s="110"/>
      <c r="C36" s="98" t="s">
        <v>200</v>
      </c>
      <c r="D36" s="98"/>
      <c r="E36" s="94"/>
      <c r="F36" s="19"/>
      <c r="G36" s="355"/>
      <c r="H36" s="356"/>
      <c r="I36" s="325"/>
      <c r="J36" s="325"/>
      <c r="K36" s="325"/>
    </row>
    <row r="37" spans="1:11" s="96" customFormat="1" x14ac:dyDescent="0.2">
      <c r="A37" s="92"/>
      <c r="B37" s="110"/>
      <c r="C37" s="98" t="s">
        <v>201</v>
      </c>
      <c r="D37" s="98" t="s">
        <v>280</v>
      </c>
      <c r="E37" s="94"/>
      <c r="F37" s="19"/>
      <c r="G37" s="355"/>
      <c r="H37" s="356"/>
      <c r="I37" s="325"/>
      <c r="J37" s="325"/>
      <c r="K37" s="325"/>
    </row>
    <row r="38" spans="1:11" s="96" customFormat="1" x14ac:dyDescent="0.2">
      <c r="A38" s="92"/>
      <c r="B38" s="110"/>
      <c r="C38" s="98" t="s">
        <v>202</v>
      </c>
      <c r="D38" s="101">
        <v>4</v>
      </c>
      <c r="E38" s="94"/>
      <c r="F38" s="19"/>
      <c r="G38" s="355"/>
      <c r="H38" s="356"/>
      <c r="I38" s="325"/>
      <c r="J38" s="325"/>
      <c r="K38" s="325"/>
    </row>
    <row r="39" spans="1:11" s="96" customFormat="1" x14ac:dyDescent="0.2">
      <c r="A39" s="92"/>
      <c r="B39" s="110"/>
      <c r="C39" s="98" t="s">
        <v>203</v>
      </c>
      <c r="D39" s="98" t="s">
        <v>204</v>
      </c>
      <c r="E39" s="94"/>
      <c r="F39" s="19"/>
      <c r="G39" s="355"/>
      <c r="H39" s="356"/>
      <c r="I39" s="325"/>
      <c r="J39" s="325"/>
      <c r="K39" s="325"/>
    </row>
    <row r="40" spans="1:11" s="96" customFormat="1" x14ac:dyDescent="0.2">
      <c r="A40" s="92"/>
      <c r="B40" s="110"/>
      <c r="C40" s="98" t="s">
        <v>172</v>
      </c>
      <c r="D40" s="98" t="s">
        <v>205</v>
      </c>
      <c r="E40" s="94"/>
      <c r="F40" s="19"/>
      <c r="G40" s="355"/>
      <c r="H40" s="356"/>
      <c r="I40" s="325"/>
      <c r="J40" s="325"/>
      <c r="K40" s="325"/>
    </row>
    <row r="41" spans="1:11" s="96" customFormat="1" x14ac:dyDescent="0.2">
      <c r="A41" s="92"/>
      <c r="B41" s="110"/>
      <c r="C41" s="98" t="s">
        <v>34</v>
      </c>
      <c r="D41" s="98" t="s">
        <v>206</v>
      </c>
      <c r="E41" s="94"/>
      <c r="F41" s="19"/>
      <c r="G41" s="355"/>
      <c r="H41" s="356"/>
      <c r="I41" s="325"/>
      <c r="J41" s="325"/>
      <c r="K41" s="325"/>
    </row>
    <row r="42" spans="1:11" s="96" customFormat="1" x14ac:dyDescent="0.2">
      <c r="A42" s="92"/>
      <c r="B42" s="110"/>
      <c r="C42" s="98" t="s">
        <v>207</v>
      </c>
      <c r="D42" s="98" t="s">
        <v>279</v>
      </c>
      <c r="E42" s="94"/>
      <c r="F42" s="19"/>
      <c r="G42" s="355"/>
      <c r="H42" s="356"/>
      <c r="I42" s="325"/>
      <c r="J42" s="325"/>
      <c r="K42" s="325"/>
    </row>
    <row r="43" spans="1:11" s="96" customFormat="1" x14ac:dyDescent="0.2">
      <c r="A43" s="92"/>
      <c r="B43" s="110"/>
      <c r="C43" s="98" t="s">
        <v>284</v>
      </c>
      <c r="D43" s="98" t="s">
        <v>282</v>
      </c>
      <c r="E43" s="94"/>
      <c r="F43" s="19"/>
      <c r="G43" s="355"/>
      <c r="H43" s="356"/>
      <c r="I43" s="325"/>
      <c r="J43" s="325"/>
      <c r="K43" s="325"/>
    </row>
    <row r="44" spans="1:11" s="96" customFormat="1" x14ac:dyDescent="0.2">
      <c r="A44" s="92"/>
      <c r="B44" s="110"/>
      <c r="C44" s="98"/>
      <c r="D44" s="98"/>
      <c r="E44" s="94"/>
      <c r="F44" s="19"/>
      <c r="G44" s="355"/>
      <c r="H44" s="356"/>
      <c r="I44" s="325"/>
      <c r="J44" s="325"/>
      <c r="K44" s="325"/>
    </row>
    <row r="45" spans="1:11" s="96" customFormat="1" x14ac:dyDescent="0.2">
      <c r="A45" s="92"/>
      <c r="B45" s="110"/>
      <c r="C45" s="98" t="s">
        <v>286</v>
      </c>
      <c r="D45" s="281" t="s">
        <v>55</v>
      </c>
      <c r="E45" s="94"/>
      <c r="F45" s="19"/>
      <c r="G45" s="355"/>
      <c r="H45" s="356"/>
      <c r="I45" s="325"/>
      <c r="J45" s="325"/>
      <c r="K45" s="325"/>
    </row>
    <row r="46" spans="1:11" s="96" customFormat="1" x14ac:dyDescent="0.2">
      <c r="A46" s="92"/>
      <c r="B46" s="110"/>
      <c r="C46" s="238"/>
      <c r="D46" s="281" t="s">
        <v>56</v>
      </c>
      <c r="E46" s="94"/>
      <c r="F46" s="19"/>
      <c r="G46" s="355"/>
      <c r="H46" s="356"/>
      <c r="I46" s="325"/>
      <c r="J46" s="325"/>
      <c r="K46" s="325"/>
    </row>
    <row r="47" spans="1:11" s="96" customFormat="1" x14ac:dyDescent="0.2">
      <c r="A47" s="92"/>
      <c r="B47" s="110"/>
      <c r="C47" s="281"/>
      <c r="D47" s="281" t="s">
        <v>57</v>
      </c>
      <c r="E47" s="94"/>
      <c r="F47" s="103"/>
      <c r="G47" s="355"/>
      <c r="H47" s="356"/>
      <c r="I47" s="325"/>
      <c r="J47" s="325"/>
      <c r="K47" s="325"/>
    </row>
    <row r="48" spans="1:11" s="96" customFormat="1" x14ac:dyDescent="0.2">
      <c r="A48" s="92"/>
      <c r="B48" s="110"/>
      <c r="C48" s="281"/>
      <c r="D48" s="281"/>
      <c r="E48" s="94"/>
      <c r="F48" s="103"/>
      <c r="G48" s="355"/>
      <c r="H48" s="356"/>
      <c r="I48" s="325"/>
      <c r="J48" s="325"/>
      <c r="K48" s="325"/>
    </row>
    <row r="49" spans="1:11" s="96" customFormat="1" x14ac:dyDescent="0.2">
      <c r="A49" s="92"/>
      <c r="B49" s="110"/>
      <c r="C49" s="281" t="s">
        <v>287</v>
      </c>
      <c r="D49" s="281" t="s">
        <v>285</v>
      </c>
      <c r="E49" s="94"/>
      <c r="F49" s="103"/>
      <c r="G49" s="355"/>
      <c r="H49" s="356"/>
      <c r="I49" s="325"/>
      <c r="J49" s="325"/>
      <c r="K49" s="325"/>
    </row>
    <row r="50" spans="1:11" s="96" customFormat="1" x14ac:dyDescent="0.2">
      <c r="A50" s="92"/>
      <c r="B50" s="110"/>
      <c r="C50" s="282"/>
      <c r="D50" s="281" t="s">
        <v>288</v>
      </c>
      <c r="E50" s="94"/>
      <c r="F50" s="103"/>
      <c r="G50" s="355"/>
      <c r="H50" s="356"/>
      <c r="I50" s="325"/>
      <c r="J50" s="325"/>
      <c r="K50" s="325"/>
    </row>
    <row r="51" spans="1:11" s="96" customFormat="1" x14ac:dyDescent="0.2">
      <c r="A51" s="92"/>
      <c r="B51" s="110"/>
      <c r="C51" s="282"/>
      <c r="D51" s="281" t="s">
        <v>289</v>
      </c>
      <c r="E51" s="94"/>
      <c r="F51" s="103"/>
      <c r="G51" s="355"/>
      <c r="H51" s="356"/>
      <c r="I51" s="325"/>
      <c r="J51" s="325"/>
      <c r="K51" s="325"/>
    </row>
    <row r="52" spans="1:11" s="96" customFormat="1" x14ac:dyDescent="0.2">
      <c r="A52" s="92"/>
      <c r="B52" s="110"/>
      <c r="C52" s="281"/>
      <c r="D52" s="288"/>
      <c r="E52" s="94"/>
      <c r="F52" s="19"/>
      <c r="G52" s="355"/>
      <c r="H52" s="356"/>
      <c r="I52" s="325"/>
      <c r="J52" s="325"/>
      <c r="K52" s="325"/>
    </row>
    <row r="53" spans="1:11" s="96" customFormat="1" x14ac:dyDescent="0.2">
      <c r="A53" s="92"/>
      <c r="B53" s="110"/>
      <c r="C53" s="282" t="s">
        <v>63</v>
      </c>
      <c r="D53" s="282" t="s">
        <v>208</v>
      </c>
      <c r="E53" s="94"/>
      <c r="F53" s="19"/>
      <c r="G53" s="355"/>
      <c r="H53" s="356"/>
      <c r="I53" s="325"/>
      <c r="J53" s="325"/>
      <c r="K53" s="325"/>
    </row>
    <row r="54" spans="1:11" s="96" customFormat="1" x14ac:dyDescent="0.2">
      <c r="A54" s="92"/>
      <c r="B54" s="110"/>
      <c r="C54" s="282"/>
      <c r="D54" s="282" t="s">
        <v>209</v>
      </c>
      <c r="E54" s="94"/>
      <c r="F54" s="19"/>
      <c r="G54" s="355"/>
      <c r="H54" s="356"/>
      <c r="I54" s="325"/>
      <c r="J54" s="325"/>
      <c r="K54" s="325"/>
    </row>
    <row r="55" spans="1:11" s="20" customFormat="1" ht="13.5" thickBot="1" x14ac:dyDescent="0.25">
      <c r="A55" s="114"/>
      <c r="B55" s="24"/>
      <c r="C55" s="25"/>
      <c r="D55" s="25"/>
      <c r="E55" s="26"/>
      <c r="F55" s="27"/>
      <c r="G55" s="357"/>
      <c r="H55" s="358"/>
      <c r="I55" s="325"/>
      <c r="J55" s="325"/>
      <c r="K55" s="325"/>
    </row>
    <row r="56" spans="1:11" s="20" customFormat="1" x14ac:dyDescent="0.2">
      <c r="A56" s="110"/>
      <c r="B56" s="28"/>
      <c r="C56" s="29"/>
      <c r="D56" s="29"/>
      <c r="E56" s="30"/>
      <c r="F56" s="31"/>
      <c r="G56" s="352"/>
      <c r="H56" s="350"/>
      <c r="I56" s="325"/>
      <c r="J56" s="325"/>
      <c r="K56" s="325"/>
    </row>
    <row r="57" spans="1:11" s="96" customFormat="1" ht="12" customHeight="1" thickBot="1" x14ac:dyDescent="0.25">
      <c r="A57" s="110"/>
      <c r="B57" s="110"/>
      <c r="C57" s="116"/>
      <c r="D57" s="116"/>
      <c r="E57" s="116"/>
      <c r="F57" s="117"/>
      <c r="G57" s="353"/>
      <c r="H57" s="351"/>
      <c r="I57" s="325"/>
      <c r="J57" s="325"/>
      <c r="K57" s="325"/>
    </row>
    <row r="58" spans="1:11" s="96" customFormat="1" ht="18.75" thickBot="1" x14ac:dyDescent="0.25">
      <c r="A58" s="118" t="s">
        <v>210</v>
      </c>
      <c r="B58" s="119"/>
      <c r="C58" s="107"/>
      <c r="D58" s="105"/>
      <c r="E58" s="105"/>
      <c r="F58" s="471" t="s">
        <v>316</v>
      </c>
      <c r="G58" s="468"/>
      <c r="H58" s="365">
        <f>SUM(H62:H94)</f>
        <v>0</v>
      </c>
      <c r="I58" s="325"/>
      <c r="J58" s="325"/>
      <c r="K58" s="325"/>
    </row>
    <row r="59" spans="1:11" s="96" customFormat="1" ht="6.75" customHeight="1" thickBot="1" x14ac:dyDescent="0.25">
      <c r="A59" s="120"/>
      <c r="B59" s="120"/>
      <c r="C59" s="121"/>
      <c r="D59" s="122"/>
      <c r="E59" s="123"/>
      <c r="F59" s="344"/>
      <c r="G59" s="239"/>
      <c r="H59" s="327"/>
      <c r="I59" s="325"/>
      <c r="J59" s="325"/>
      <c r="K59" s="325"/>
    </row>
    <row r="60" spans="1:11" s="96" customFormat="1" x14ac:dyDescent="0.2">
      <c r="A60" s="124" t="s">
        <v>74</v>
      </c>
      <c r="B60" s="124" t="s">
        <v>47</v>
      </c>
      <c r="C60" s="125" t="s">
        <v>0</v>
      </c>
      <c r="D60" s="109"/>
      <c r="E60" s="125" t="s">
        <v>1</v>
      </c>
      <c r="F60" s="126" t="s">
        <v>2</v>
      </c>
      <c r="G60" s="359"/>
      <c r="H60" s="362"/>
      <c r="I60" s="325"/>
      <c r="J60" s="325"/>
      <c r="K60" s="325"/>
    </row>
    <row r="61" spans="1:11" s="96" customFormat="1" ht="13.5" thickBot="1" x14ac:dyDescent="0.25">
      <c r="A61" s="127" t="s">
        <v>75</v>
      </c>
      <c r="B61" s="127" t="s">
        <v>46</v>
      </c>
      <c r="C61" s="128"/>
      <c r="D61" s="129"/>
      <c r="E61" s="128"/>
      <c r="F61" s="130" t="s">
        <v>1</v>
      </c>
      <c r="G61" s="359"/>
      <c r="H61" s="362"/>
      <c r="I61" s="325"/>
      <c r="J61" s="325"/>
      <c r="K61" s="325"/>
    </row>
    <row r="62" spans="1:11" s="96" customFormat="1" x14ac:dyDescent="0.2">
      <c r="A62" s="131"/>
      <c r="B62" s="132"/>
      <c r="C62" s="133"/>
      <c r="D62" s="134"/>
      <c r="E62" s="113"/>
      <c r="F62" s="135"/>
      <c r="G62" s="359"/>
      <c r="H62" s="362"/>
      <c r="I62" s="325"/>
      <c r="J62" s="325"/>
      <c r="K62" s="325"/>
    </row>
    <row r="63" spans="1:11" s="96" customFormat="1" x14ac:dyDescent="0.2">
      <c r="A63" s="136" t="s">
        <v>89</v>
      </c>
      <c r="B63" s="137"/>
      <c r="C63" s="133" t="s">
        <v>65</v>
      </c>
      <c r="D63" s="121"/>
      <c r="E63" s="113" t="s">
        <v>4</v>
      </c>
      <c r="F63" s="135" t="s">
        <v>121</v>
      </c>
      <c r="G63" s="359">
        <v>0</v>
      </c>
      <c r="H63" s="362">
        <f>SUM(F63*G63)</f>
        <v>0</v>
      </c>
      <c r="I63" s="325"/>
      <c r="J63" s="325"/>
      <c r="K63" s="325"/>
    </row>
    <row r="64" spans="1:11" s="96" customFormat="1" x14ac:dyDescent="0.2">
      <c r="A64" s="136"/>
      <c r="B64" s="137"/>
      <c r="C64" s="133"/>
      <c r="D64" s="121"/>
      <c r="E64" s="113"/>
      <c r="F64" s="135"/>
      <c r="G64" s="359"/>
      <c r="H64" s="362"/>
      <c r="I64" s="325"/>
      <c r="J64" s="325"/>
      <c r="K64" s="325"/>
    </row>
    <row r="65" spans="1:11" s="96" customFormat="1" x14ac:dyDescent="0.2">
      <c r="A65" s="284" t="s">
        <v>90</v>
      </c>
      <c r="B65" s="285"/>
      <c r="C65" s="133" t="s">
        <v>174</v>
      </c>
      <c r="D65" s="286"/>
      <c r="E65" s="287" t="s">
        <v>4</v>
      </c>
      <c r="F65" s="115" t="s">
        <v>121</v>
      </c>
      <c r="G65" s="359">
        <v>0</v>
      </c>
      <c r="H65" s="362">
        <f t="shared" ref="H65:H91" si="0">SUM(F65*G65)</f>
        <v>0</v>
      </c>
      <c r="I65" s="325"/>
      <c r="J65" s="325"/>
      <c r="K65" s="325"/>
    </row>
    <row r="66" spans="1:11" s="96" customFormat="1" x14ac:dyDescent="0.2">
      <c r="A66" s="284"/>
      <c r="B66" s="285"/>
      <c r="C66" s="133"/>
      <c r="D66" s="286"/>
      <c r="E66" s="287"/>
      <c r="F66" s="115"/>
      <c r="G66" s="359"/>
      <c r="H66" s="362"/>
      <c r="I66" s="325"/>
      <c r="J66" s="325"/>
      <c r="K66" s="325"/>
    </row>
    <row r="67" spans="1:11" s="96" customFormat="1" x14ac:dyDescent="0.2">
      <c r="A67" s="284" t="s">
        <v>91</v>
      </c>
      <c r="B67" s="285"/>
      <c r="C67" s="133" t="s">
        <v>66</v>
      </c>
      <c r="D67" s="286"/>
      <c r="E67" s="287" t="s">
        <v>4</v>
      </c>
      <c r="F67" s="115" t="s">
        <v>121</v>
      </c>
      <c r="G67" s="359">
        <v>0</v>
      </c>
      <c r="H67" s="362">
        <f t="shared" si="0"/>
        <v>0</v>
      </c>
      <c r="I67" s="325"/>
      <c r="J67" s="325"/>
      <c r="K67" s="325"/>
    </row>
    <row r="68" spans="1:11" s="96" customFormat="1" x14ac:dyDescent="0.2">
      <c r="A68" s="284"/>
      <c r="B68" s="285"/>
      <c r="C68" s="133"/>
      <c r="D68" s="286"/>
      <c r="E68" s="287"/>
      <c r="F68" s="115"/>
      <c r="G68" s="359"/>
      <c r="H68" s="362"/>
      <c r="I68" s="325"/>
      <c r="J68" s="325"/>
      <c r="K68" s="325"/>
    </row>
    <row r="69" spans="1:11" s="96" customFormat="1" x14ac:dyDescent="0.2">
      <c r="A69" s="284" t="s">
        <v>92</v>
      </c>
      <c r="B69" s="285"/>
      <c r="C69" s="133" t="s">
        <v>59</v>
      </c>
      <c r="D69" s="242" t="s">
        <v>440</v>
      </c>
      <c r="E69" s="287" t="s">
        <v>4</v>
      </c>
      <c r="F69" s="115" t="s">
        <v>121</v>
      </c>
      <c r="G69" s="359">
        <v>0</v>
      </c>
      <c r="H69" s="362">
        <f t="shared" si="0"/>
        <v>0</v>
      </c>
      <c r="I69" s="325"/>
      <c r="J69" s="325"/>
      <c r="K69" s="325"/>
    </row>
    <row r="70" spans="1:11" s="96" customFormat="1" x14ac:dyDescent="0.2">
      <c r="A70" s="284"/>
      <c r="B70" s="285"/>
      <c r="C70" s="133"/>
      <c r="D70" s="286"/>
      <c r="E70" s="287"/>
      <c r="F70" s="115"/>
      <c r="G70" s="359"/>
      <c r="H70" s="362"/>
      <c r="I70" s="325"/>
      <c r="J70" s="325"/>
      <c r="K70" s="325"/>
    </row>
    <row r="71" spans="1:11" s="96" customFormat="1" x14ac:dyDescent="0.2">
      <c r="A71" s="284" t="s">
        <v>93</v>
      </c>
      <c r="B71" s="285"/>
      <c r="C71" s="133" t="s">
        <v>67</v>
      </c>
      <c r="D71" s="286"/>
      <c r="E71" s="287" t="s">
        <v>4</v>
      </c>
      <c r="F71" s="115" t="s">
        <v>121</v>
      </c>
      <c r="G71" s="359">
        <v>0</v>
      </c>
      <c r="H71" s="362">
        <f t="shared" si="0"/>
        <v>0</v>
      </c>
      <c r="I71" s="325"/>
      <c r="J71" s="325"/>
      <c r="K71" s="325"/>
    </row>
    <row r="72" spans="1:11" s="96" customFormat="1" x14ac:dyDescent="0.2">
      <c r="A72" s="284"/>
      <c r="B72" s="285"/>
      <c r="C72" s="133"/>
      <c r="D72" s="286"/>
      <c r="E72" s="287"/>
      <c r="F72" s="115"/>
      <c r="G72" s="359"/>
      <c r="H72" s="362"/>
      <c r="I72" s="325"/>
      <c r="J72" s="325"/>
      <c r="K72" s="325"/>
    </row>
    <row r="73" spans="1:11" s="96" customFormat="1" x14ac:dyDescent="0.2">
      <c r="A73" s="284" t="s">
        <v>94</v>
      </c>
      <c r="B73" s="285"/>
      <c r="C73" s="133" t="s">
        <v>60</v>
      </c>
      <c r="D73" s="242"/>
      <c r="E73" s="287" t="s">
        <v>4</v>
      </c>
      <c r="F73" s="115" t="s">
        <v>121</v>
      </c>
      <c r="G73" s="359">
        <v>0</v>
      </c>
      <c r="H73" s="362">
        <f t="shared" si="0"/>
        <v>0</v>
      </c>
      <c r="I73" s="325"/>
      <c r="J73" s="325"/>
      <c r="K73" s="325"/>
    </row>
    <row r="74" spans="1:11" s="96" customFormat="1" x14ac:dyDescent="0.2">
      <c r="A74" s="284"/>
      <c r="B74" s="285"/>
      <c r="C74" s="133"/>
      <c r="D74" s="286"/>
      <c r="E74" s="287"/>
      <c r="F74" s="115"/>
      <c r="G74" s="359"/>
      <c r="H74" s="362"/>
      <c r="I74" s="325"/>
      <c r="J74" s="325"/>
      <c r="K74" s="325"/>
    </row>
    <row r="75" spans="1:11" s="96" customFormat="1" x14ac:dyDescent="0.2">
      <c r="A75" s="284" t="s">
        <v>95</v>
      </c>
      <c r="B75" s="285"/>
      <c r="C75" s="133" t="s">
        <v>68</v>
      </c>
      <c r="D75" s="286"/>
      <c r="E75" s="287" t="s">
        <v>4</v>
      </c>
      <c r="F75" s="115" t="s">
        <v>121</v>
      </c>
      <c r="G75" s="359">
        <v>0</v>
      </c>
      <c r="H75" s="362">
        <f t="shared" si="0"/>
        <v>0</v>
      </c>
      <c r="I75" s="325"/>
      <c r="J75" s="325"/>
      <c r="K75" s="325"/>
    </row>
    <row r="76" spans="1:11" s="96" customFormat="1" x14ac:dyDescent="0.2">
      <c r="A76" s="284"/>
      <c r="B76" s="285"/>
      <c r="C76" s="133"/>
      <c r="D76" s="286"/>
      <c r="E76" s="287"/>
      <c r="F76" s="115"/>
      <c r="G76" s="359"/>
      <c r="H76" s="362"/>
      <c r="I76" s="325"/>
      <c r="J76" s="325"/>
      <c r="K76" s="325"/>
    </row>
    <row r="77" spans="1:11" s="96" customFormat="1" x14ac:dyDescent="0.2">
      <c r="A77" s="284" t="s">
        <v>211</v>
      </c>
      <c r="B77" s="285"/>
      <c r="C77" s="133" t="s">
        <v>176</v>
      </c>
      <c r="D77" s="242"/>
      <c r="E77" s="287" t="s">
        <v>4</v>
      </c>
      <c r="F77" s="115" t="s">
        <v>121</v>
      </c>
      <c r="G77" s="359">
        <v>0</v>
      </c>
      <c r="H77" s="362">
        <f t="shared" si="0"/>
        <v>0</v>
      </c>
      <c r="I77" s="325"/>
      <c r="J77" s="325"/>
      <c r="K77" s="325"/>
    </row>
    <row r="78" spans="1:11" s="96" customFormat="1" x14ac:dyDescent="0.2">
      <c r="A78" s="284"/>
      <c r="B78" s="285"/>
      <c r="C78" s="133"/>
      <c r="D78" s="286"/>
      <c r="E78" s="287"/>
      <c r="F78" s="115"/>
      <c r="G78" s="359"/>
      <c r="H78" s="362"/>
      <c r="I78" s="325"/>
      <c r="J78" s="325"/>
      <c r="K78" s="325"/>
    </row>
    <row r="79" spans="1:11" s="96" customFormat="1" x14ac:dyDescent="0.2">
      <c r="A79" s="284" t="s">
        <v>212</v>
      </c>
      <c r="B79" s="285"/>
      <c r="C79" s="133" t="s">
        <v>178</v>
      </c>
      <c r="D79" s="242"/>
      <c r="E79" s="287" t="s">
        <v>4</v>
      </c>
      <c r="F79" s="115" t="s">
        <v>121</v>
      </c>
      <c r="G79" s="359">
        <v>0</v>
      </c>
      <c r="H79" s="362">
        <f t="shared" si="0"/>
        <v>0</v>
      </c>
      <c r="I79" s="325"/>
      <c r="J79" s="325"/>
      <c r="K79" s="325"/>
    </row>
    <row r="80" spans="1:11" s="96" customFormat="1" x14ac:dyDescent="0.2">
      <c r="A80" s="284"/>
      <c r="B80" s="285"/>
      <c r="C80" s="133"/>
      <c r="D80" s="242"/>
      <c r="E80" s="287"/>
      <c r="F80" s="115"/>
      <c r="G80" s="359"/>
      <c r="H80" s="362"/>
      <c r="I80" s="325"/>
      <c r="J80" s="325"/>
      <c r="K80" s="325"/>
    </row>
    <row r="81" spans="1:11" s="96" customFormat="1" x14ac:dyDescent="0.2">
      <c r="A81" s="284" t="s">
        <v>213</v>
      </c>
      <c r="B81" s="285"/>
      <c r="C81" s="133" t="s">
        <v>270</v>
      </c>
      <c r="D81" s="242"/>
      <c r="E81" s="287" t="s">
        <v>4</v>
      </c>
      <c r="F81" s="115" t="s">
        <v>121</v>
      </c>
      <c r="G81" s="359">
        <v>0</v>
      </c>
      <c r="H81" s="362">
        <f t="shared" si="0"/>
        <v>0</v>
      </c>
      <c r="I81" s="325"/>
      <c r="J81" s="325"/>
      <c r="K81" s="325"/>
    </row>
    <row r="82" spans="1:11" s="96" customFormat="1" x14ac:dyDescent="0.2">
      <c r="A82" s="284"/>
      <c r="B82" s="285"/>
      <c r="C82" s="133"/>
      <c r="D82" s="242"/>
      <c r="E82" s="287"/>
      <c r="F82" s="115"/>
      <c r="G82" s="359"/>
      <c r="H82" s="362"/>
      <c r="I82" s="325"/>
      <c r="J82" s="325"/>
      <c r="K82" s="325"/>
    </row>
    <row r="83" spans="1:11" s="96" customFormat="1" x14ac:dyDescent="0.2">
      <c r="A83" s="284" t="s">
        <v>271</v>
      </c>
      <c r="B83" s="285"/>
      <c r="C83" s="133" t="s">
        <v>272</v>
      </c>
      <c r="D83" s="242"/>
      <c r="E83" s="287" t="s">
        <v>4</v>
      </c>
      <c r="F83" s="115" t="s">
        <v>121</v>
      </c>
      <c r="G83" s="359">
        <v>0</v>
      </c>
      <c r="H83" s="362">
        <f t="shared" si="0"/>
        <v>0</v>
      </c>
      <c r="I83" s="325"/>
      <c r="J83" s="325"/>
      <c r="K83" s="325"/>
    </row>
    <row r="84" spans="1:11" s="96" customFormat="1" x14ac:dyDescent="0.2">
      <c r="A84" s="284"/>
      <c r="B84" s="285"/>
      <c r="C84" s="133"/>
      <c r="D84" s="242"/>
      <c r="E84" s="287"/>
      <c r="F84" s="115"/>
      <c r="G84" s="359"/>
      <c r="H84" s="362"/>
      <c r="I84" s="325"/>
      <c r="J84" s="325"/>
      <c r="K84" s="325"/>
    </row>
    <row r="85" spans="1:11" s="96" customFormat="1" x14ac:dyDescent="0.2">
      <c r="A85" s="284" t="s">
        <v>273</v>
      </c>
      <c r="B85" s="285"/>
      <c r="C85" s="133" t="s">
        <v>274</v>
      </c>
      <c r="D85" s="242"/>
      <c r="E85" s="287" t="s">
        <v>4</v>
      </c>
      <c r="F85" s="115" t="s">
        <v>121</v>
      </c>
      <c r="G85" s="359">
        <v>0</v>
      </c>
      <c r="H85" s="362">
        <f t="shared" si="0"/>
        <v>0</v>
      </c>
      <c r="I85" s="325"/>
      <c r="J85" s="325"/>
      <c r="K85" s="325"/>
    </row>
    <row r="86" spans="1:11" s="96" customFormat="1" x14ac:dyDescent="0.2">
      <c r="A86" s="284"/>
      <c r="B86" s="285"/>
      <c r="C86" s="133"/>
      <c r="D86" s="242"/>
      <c r="E86" s="287"/>
      <c r="F86" s="115"/>
      <c r="G86" s="359"/>
      <c r="H86" s="362"/>
      <c r="I86" s="325"/>
      <c r="J86" s="325"/>
      <c r="K86" s="325"/>
    </row>
    <row r="87" spans="1:11" s="96" customFormat="1" x14ac:dyDescent="0.2">
      <c r="A87" s="284" t="s">
        <v>275</v>
      </c>
      <c r="B87" s="285"/>
      <c r="C87" s="133" t="s">
        <v>276</v>
      </c>
      <c r="D87" s="242"/>
      <c r="E87" s="287" t="s">
        <v>4</v>
      </c>
      <c r="F87" s="115" t="s">
        <v>121</v>
      </c>
      <c r="G87" s="359">
        <v>0</v>
      </c>
      <c r="H87" s="362">
        <f t="shared" si="0"/>
        <v>0</v>
      </c>
      <c r="I87" s="325"/>
      <c r="J87" s="325"/>
      <c r="K87" s="325"/>
    </row>
    <row r="88" spans="1:11" s="96" customFormat="1" x14ac:dyDescent="0.2">
      <c r="A88" s="284"/>
      <c r="B88" s="285"/>
      <c r="C88" s="133"/>
      <c r="D88" s="242"/>
      <c r="E88" s="287"/>
      <c r="F88" s="115"/>
      <c r="G88" s="359"/>
      <c r="H88" s="362"/>
      <c r="I88" s="325"/>
      <c r="J88" s="325"/>
      <c r="K88" s="325"/>
    </row>
    <row r="89" spans="1:11" s="96" customFormat="1" x14ac:dyDescent="0.2">
      <c r="A89" s="284" t="s">
        <v>291</v>
      </c>
      <c r="B89" s="285"/>
      <c r="C89" s="133" t="s">
        <v>292</v>
      </c>
      <c r="D89" s="242"/>
      <c r="E89" s="287" t="s">
        <v>4</v>
      </c>
      <c r="F89" s="115" t="s">
        <v>121</v>
      </c>
      <c r="G89" s="359">
        <v>0</v>
      </c>
      <c r="H89" s="362">
        <f t="shared" si="0"/>
        <v>0</v>
      </c>
      <c r="I89" s="325"/>
      <c r="J89" s="325"/>
      <c r="K89" s="325"/>
    </row>
    <row r="90" spans="1:11" s="96" customFormat="1" x14ac:dyDescent="0.2">
      <c r="A90" s="284"/>
      <c r="B90" s="285"/>
      <c r="C90" s="133"/>
      <c r="D90" s="242"/>
      <c r="E90" s="287"/>
      <c r="F90" s="115"/>
      <c r="G90" s="359"/>
      <c r="H90" s="362"/>
      <c r="I90" s="325"/>
      <c r="J90" s="325"/>
      <c r="K90" s="325"/>
    </row>
    <row r="91" spans="1:11" s="96" customFormat="1" x14ac:dyDescent="0.2">
      <c r="A91" s="284" t="s">
        <v>426</v>
      </c>
      <c r="B91" s="285"/>
      <c r="C91" s="133" t="s">
        <v>427</v>
      </c>
      <c r="D91" s="242"/>
      <c r="E91" s="287" t="s">
        <v>4</v>
      </c>
      <c r="F91" s="115" t="s">
        <v>121</v>
      </c>
      <c r="G91" s="359">
        <v>0</v>
      </c>
      <c r="H91" s="362">
        <f t="shared" si="0"/>
        <v>0</v>
      </c>
      <c r="I91" s="325"/>
      <c r="J91" s="325"/>
      <c r="K91" s="325"/>
    </row>
    <row r="92" spans="1:11" s="96" customFormat="1" x14ac:dyDescent="0.2">
      <c r="A92" s="284"/>
      <c r="B92" s="285"/>
      <c r="C92" s="434" t="s">
        <v>428</v>
      </c>
      <c r="D92" s="242"/>
      <c r="E92" s="287"/>
      <c r="F92" s="115"/>
      <c r="G92" s="359"/>
      <c r="H92" s="362"/>
      <c r="I92" s="325"/>
      <c r="J92" s="325"/>
      <c r="K92" s="325"/>
    </row>
    <row r="93" spans="1:11" s="96" customFormat="1" x14ac:dyDescent="0.2">
      <c r="A93" s="284"/>
      <c r="B93" s="285"/>
      <c r="C93" s="434" t="s">
        <v>429</v>
      </c>
      <c r="D93" s="242"/>
      <c r="E93" s="287"/>
      <c r="F93" s="115"/>
      <c r="G93" s="359"/>
      <c r="H93" s="362"/>
      <c r="I93" s="325"/>
      <c r="J93" s="325"/>
      <c r="K93" s="325"/>
    </row>
    <row r="94" spans="1:11" s="96" customFormat="1" ht="13.5" thickBot="1" x14ac:dyDescent="0.25">
      <c r="A94" s="138"/>
      <c r="B94" s="139"/>
      <c r="C94" s="140"/>
      <c r="D94" s="141"/>
      <c r="E94" s="142"/>
      <c r="F94" s="143"/>
      <c r="G94" s="363"/>
      <c r="H94" s="364"/>
      <c r="I94" s="325"/>
      <c r="J94" s="325"/>
      <c r="K94" s="325"/>
    </row>
    <row r="95" spans="1:11" s="96" customFormat="1" ht="12" customHeight="1" x14ac:dyDescent="0.2">
      <c r="A95" s="110"/>
      <c r="B95" s="110"/>
      <c r="C95" s="116"/>
      <c r="D95" s="116"/>
      <c r="E95" s="116"/>
      <c r="F95" s="117"/>
      <c r="G95" s="352"/>
      <c r="H95" s="350"/>
      <c r="I95" s="325"/>
      <c r="J95" s="325"/>
      <c r="K95" s="325"/>
    </row>
    <row r="96" spans="1:11" s="20" customFormat="1" ht="13.5" thickBot="1" x14ac:dyDescent="0.25">
      <c r="A96" s="110"/>
      <c r="B96" s="28"/>
      <c r="C96" s="53"/>
      <c r="D96" s="30"/>
      <c r="E96" s="36"/>
      <c r="F96" s="37"/>
      <c r="G96" s="353"/>
      <c r="H96" s="351"/>
      <c r="I96" s="325"/>
      <c r="J96" s="325"/>
      <c r="K96" s="325"/>
    </row>
    <row r="97" spans="1:11" s="96" customFormat="1" ht="18.75" thickBot="1" x14ac:dyDescent="0.25">
      <c r="A97" s="118" t="s">
        <v>226</v>
      </c>
      <c r="B97" s="119"/>
      <c r="C97" s="107"/>
      <c r="D97" s="105"/>
      <c r="E97" s="105"/>
      <c r="F97" s="467" t="s">
        <v>317</v>
      </c>
      <c r="G97" s="468"/>
      <c r="H97" s="361">
        <f>SUM(H116:H213)</f>
        <v>0</v>
      </c>
      <c r="I97" s="325"/>
      <c r="J97" s="325"/>
      <c r="K97" s="325"/>
    </row>
    <row r="98" spans="1:11" s="96" customFormat="1" ht="6" customHeight="1" thickBot="1" x14ac:dyDescent="0.25">
      <c r="A98" s="144"/>
      <c r="B98" s="144"/>
      <c r="C98" s="122"/>
      <c r="D98" s="122"/>
      <c r="E98" s="116"/>
      <c r="F98" s="345"/>
      <c r="G98" s="239"/>
      <c r="H98" s="327"/>
      <c r="I98" s="325"/>
      <c r="J98" s="325"/>
      <c r="K98" s="325"/>
    </row>
    <row r="99" spans="1:11" s="96" customFormat="1" ht="17.25" customHeight="1" x14ac:dyDescent="0.2">
      <c r="A99" s="145" t="s">
        <v>11</v>
      </c>
      <c r="B99" s="146"/>
      <c r="C99" s="147"/>
      <c r="D99" s="148"/>
      <c r="E99" s="149"/>
      <c r="F99" s="426"/>
      <c r="G99" s="239"/>
      <c r="H99" s="327"/>
      <c r="I99" s="325"/>
      <c r="J99" s="325"/>
      <c r="K99" s="325"/>
    </row>
    <row r="100" spans="1:11" s="96" customFormat="1" ht="12" customHeight="1" x14ac:dyDescent="0.2">
      <c r="A100" s="150" t="s">
        <v>12</v>
      </c>
      <c r="B100" s="151"/>
      <c r="C100" s="122"/>
      <c r="D100" s="152" t="s">
        <v>214</v>
      </c>
      <c r="E100" s="153"/>
      <c r="F100" s="426"/>
      <c r="G100" s="239"/>
      <c r="H100" s="327"/>
      <c r="I100" s="325"/>
      <c r="J100" s="325"/>
      <c r="K100" s="325"/>
    </row>
    <row r="101" spans="1:11" s="96" customFormat="1" ht="12" customHeight="1" x14ac:dyDescent="0.2">
      <c r="A101" s="150" t="s">
        <v>13</v>
      </c>
      <c r="B101" s="151"/>
      <c r="C101" s="122"/>
      <c r="D101" s="152" t="s">
        <v>88</v>
      </c>
      <c r="E101" s="153"/>
      <c r="F101" s="426"/>
      <c r="G101" s="239"/>
      <c r="H101" s="327"/>
      <c r="I101" s="325"/>
      <c r="J101" s="325"/>
      <c r="K101" s="325"/>
    </row>
    <row r="102" spans="1:11" s="96" customFormat="1" ht="12" customHeight="1" x14ac:dyDescent="0.2">
      <c r="A102" s="150" t="s">
        <v>14</v>
      </c>
      <c r="B102" s="151"/>
      <c r="C102" s="122"/>
      <c r="D102" s="152" t="s">
        <v>215</v>
      </c>
      <c r="E102" s="153"/>
      <c r="F102" s="426"/>
      <c r="G102" s="239"/>
      <c r="H102" s="327"/>
      <c r="I102" s="325"/>
      <c r="J102" s="325"/>
      <c r="K102" s="325"/>
    </row>
    <row r="103" spans="1:11" s="96" customFormat="1" ht="12" customHeight="1" x14ac:dyDescent="0.2">
      <c r="A103" s="150" t="s">
        <v>15</v>
      </c>
      <c r="B103" s="151"/>
      <c r="C103" s="154"/>
      <c r="D103" s="152" t="s">
        <v>216</v>
      </c>
      <c r="E103" s="153"/>
      <c r="F103" s="426"/>
      <c r="G103" s="239"/>
      <c r="H103" s="327"/>
      <c r="I103" s="325"/>
      <c r="J103" s="325"/>
      <c r="K103" s="325"/>
    </row>
    <row r="104" spans="1:11" s="96" customFormat="1" ht="12" customHeight="1" x14ac:dyDescent="0.2">
      <c r="A104" s="150" t="s">
        <v>16</v>
      </c>
      <c r="B104" s="151"/>
      <c r="C104" s="154"/>
      <c r="D104" s="177" t="s">
        <v>17</v>
      </c>
      <c r="E104" s="153"/>
      <c r="F104" s="426"/>
      <c r="G104" s="239"/>
      <c r="H104" s="327"/>
      <c r="I104" s="325"/>
      <c r="J104" s="325"/>
      <c r="K104" s="325"/>
    </row>
    <row r="105" spans="1:11" s="96" customFormat="1" ht="12" customHeight="1" x14ac:dyDescent="0.2">
      <c r="A105" s="150" t="s">
        <v>18</v>
      </c>
      <c r="B105" s="151"/>
      <c r="C105" s="122"/>
      <c r="D105" s="152" t="s">
        <v>19</v>
      </c>
      <c r="E105" s="153"/>
      <c r="F105" s="426"/>
      <c r="G105" s="239"/>
      <c r="H105" s="327"/>
      <c r="I105" s="325"/>
      <c r="J105" s="325"/>
      <c r="K105" s="325"/>
    </row>
    <row r="106" spans="1:11" s="96" customFormat="1" ht="12" customHeight="1" x14ac:dyDescent="0.2">
      <c r="A106" s="150" t="s">
        <v>20</v>
      </c>
      <c r="B106" s="151"/>
      <c r="C106" s="122"/>
      <c r="D106" s="152" t="s">
        <v>21</v>
      </c>
      <c r="E106" s="153"/>
      <c r="F106" s="426"/>
      <c r="G106" s="239"/>
      <c r="H106" s="327"/>
      <c r="I106" s="325"/>
      <c r="J106" s="325"/>
      <c r="K106" s="325"/>
    </row>
    <row r="107" spans="1:11" s="96" customFormat="1" ht="12" customHeight="1" x14ac:dyDescent="0.2">
      <c r="A107" s="193" t="s">
        <v>217</v>
      </c>
      <c r="B107" s="157"/>
      <c r="C107" s="158"/>
      <c r="D107" s="473" t="s">
        <v>400</v>
      </c>
      <c r="E107" s="474"/>
      <c r="F107" s="426"/>
      <c r="G107" s="239"/>
      <c r="H107" s="327"/>
      <c r="I107" s="325"/>
      <c r="J107" s="325"/>
      <c r="K107" s="325"/>
    </row>
    <row r="108" spans="1:11" s="96" customFormat="1" ht="12" customHeight="1" x14ac:dyDescent="0.2">
      <c r="A108" s="156"/>
      <c r="B108" s="157"/>
      <c r="C108" s="158"/>
      <c r="D108" s="424" t="s">
        <v>401</v>
      </c>
      <c r="E108" s="425"/>
      <c r="F108" s="426"/>
      <c r="G108" s="239"/>
      <c r="H108" s="327"/>
      <c r="I108" s="325"/>
      <c r="J108" s="325"/>
      <c r="K108" s="325"/>
    </row>
    <row r="109" spans="1:11" s="96" customFormat="1" ht="12" customHeight="1" x14ac:dyDescent="0.2">
      <c r="A109" s="156"/>
      <c r="B109" s="157"/>
      <c r="C109" s="158"/>
      <c r="D109" s="289"/>
      <c r="E109" s="303"/>
      <c r="F109" s="312"/>
      <c r="G109" s="239"/>
      <c r="H109" s="327"/>
      <c r="I109" s="325"/>
      <c r="J109" s="325"/>
      <c r="K109" s="325"/>
    </row>
    <row r="110" spans="1:11" s="96" customFormat="1" ht="12" customHeight="1" x14ac:dyDescent="0.2">
      <c r="A110" s="193" t="s">
        <v>218</v>
      </c>
      <c r="B110" s="157"/>
      <c r="C110" s="158"/>
      <c r="D110" s="194" t="s">
        <v>106</v>
      </c>
      <c r="E110" s="195"/>
      <c r="F110" s="313"/>
      <c r="G110" s="239"/>
      <c r="H110" s="327"/>
      <c r="I110" s="325"/>
      <c r="J110" s="325"/>
      <c r="K110" s="325"/>
    </row>
    <row r="111" spans="1:11" s="96" customFormat="1" ht="12" customHeight="1" x14ac:dyDescent="0.2">
      <c r="A111" s="150" t="s">
        <v>22</v>
      </c>
      <c r="B111" s="151"/>
      <c r="C111" s="158"/>
      <c r="D111" s="159" t="s">
        <v>23</v>
      </c>
      <c r="E111" s="153"/>
      <c r="F111" s="314"/>
      <c r="G111" s="239"/>
      <c r="H111" s="327"/>
      <c r="I111" s="325"/>
      <c r="J111" s="325"/>
      <c r="K111" s="325"/>
    </row>
    <row r="112" spans="1:11" s="96" customFormat="1" ht="12" customHeight="1" thickBot="1" x14ac:dyDescent="0.25">
      <c r="A112" s="160"/>
      <c r="B112" s="161"/>
      <c r="C112" s="162"/>
      <c r="D112" s="163" t="s">
        <v>24</v>
      </c>
      <c r="E112" s="164"/>
      <c r="F112" s="315"/>
      <c r="G112" s="239"/>
      <c r="H112" s="327"/>
      <c r="I112" s="325"/>
      <c r="J112" s="325"/>
      <c r="K112" s="325"/>
    </row>
    <row r="113" spans="1:11" s="96" customFormat="1" ht="12" customHeight="1" thickBot="1" x14ac:dyDescent="0.25">
      <c r="A113" s="166"/>
      <c r="B113" s="120"/>
      <c r="C113" s="158"/>
      <c r="D113" s="165"/>
      <c r="E113" s="153"/>
      <c r="F113" s="346"/>
      <c r="G113" s="239"/>
      <c r="H113" s="327"/>
      <c r="I113" s="325"/>
      <c r="J113" s="325"/>
      <c r="K113" s="325"/>
    </row>
    <row r="114" spans="1:11" s="96" customFormat="1" x14ac:dyDescent="0.2">
      <c r="A114" s="124" t="s">
        <v>74</v>
      </c>
      <c r="B114" s="124" t="s">
        <v>47</v>
      </c>
      <c r="C114" s="125" t="s">
        <v>0</v>
      </c>
      <c r="D114" s="109"/>
      <c r="E114" s="167" t="s">
        <v>1</v>
      </c>
      <c r="F114" s="126" t="s">
        <v>2</v>
      </c>
      <c r="G114" s="239"/>
      <c r="H114" s="327"/>
      <c r="I114" s="325"/>
      <c r="J114" s="325"/>
      <c r="K114" s="325"/>
    </row>
    <row r="115" spans="1:11" s="96" customFormat="1" ht="13.5" thickBot="1" x14ac:dyDescent="0.25">
      <c r="A115" s="127" t="s">
        <v>75</v>
      </c>
      <c r="B115" s="127" t="s">
        <v>46</v>
      </c>
      <c r="C115" s="128"/>
      <c r="D115" s="129"/>
      <c r="E115" s="169"/>
      <c r="F115" s="130" t="s">
        <v>1</v>
      </c>
      <c r="G115" s="239"/>
      <c r="H115" s="327"/>
      <c r="I115" s="325"/>
      <c r="J115" s="325"/>
      <c r="K115" s="325"/>
    </row>
    <row r="116" spans="1:11" s="96" customFormat="1" x14ac:dyDescent="0.2">
      <c r="A116" s="124"/>
      <c r="B116" s="170"/>
      <c r="C116" s="125"/>
      <c r="D116" s="168"/>
      <c r="E116" s="167"/>
      <c r="F116" s="306"/>
      <c r="G116" s="239"/>
      <c r="H116" s="327"/>
      <c r="I116" s="325"/>
      <c r="J116" s="325"/>
      <c r="K116" s="325"/>
    </row>
    <row r="117" spans="1:11" s="96" customFormat="1" ht="18" x14ac:dyDescent="0.25">
      <c r="A117" s="182" t="s">
        <v>25</v>
      </c>
      <c r="B117" s="191"/>
      <c r="C117" s="179"/>
      <c r="D117" s="196"/>
      <c r="E117" s="94"/>
      <c r="F117" s="95"/>
      <c r="G117" s="359"/>
      <c r="H117" s="327"/>
      <c r="I117" s="325"/>
      <c r="J117" s="325"/>
      <c r="K117" s="325"/>
    </row>
    <row r="118" spans="1:11" s="96" customFormat="1" x14ac:dyDescent="0.2">
      <c r="A118" s="92"/>
      <c r="B118" s="192"/>
      <c r="C118" s="155"/>
      <c r="D118" s="185"/>
      <c r="E118" s="177"/>
      <c r="F118" s="307"/>
      <c r="G118" s="359"/>
      <c r="H118" s="327"/>
      <c r="I118" s="325"/>
      <c r="J118" s="325"/>
      <c r="K118" s="325"/>
    </row>
    <row r="119" spans="1:11" s="96" customFormat="1" x14ac:dyDescent="0.2">
      <c r="A119" s="92"/>
      <c r="B119" s="192"/>
      <c r="C119" s="189" t="s">
        <v>293</v>
      </c>
      <c r="D119" s="220" t="s">
        <v>219</v>
      </c>
      <c r="E119" s="177"/>
      <c r="F119" s="307"/>
      <c r="G119" s="359"/>
      <c r="H119" s="327"/>
      <c r="I119" s="325"/>
      <c r="J119" s="325"/>
      <c r="K119" s="325"/>
    </row>
    <row r="120" spans="1:11" s="96" customFormat="1" x14ac:dyDescent="0.2">
      <c r="A120" s="92"/>
      <c r="B120" s="192"/>
      <c r="C120" s="189" t="s">
        <v>76</v>
      </c>
      <c r="D120" s="220" t="s">
        <v>77</v>
      </c>
      <c r="E120" s="177"/>
      <c r="F120" s="307"/>
      <c r="G120" s="359"/>
      <c r="H120" s="327"/>
      <c r="I120" s="325"/>
      <c r="J120" s="325"/>
      <c r="K120" s="325"/>
    </row>
    <row r="121" spans="1:11" s="96" customFormat="1" x14ac:dyDescent="0.2">
      <c r="A121" s="92"/>
      <c r="B121" s="192"/>
      <c r="C121" s="237" t="s">
        <v>58</v>
      </c>
      <c r="D121" s="290" t="s">
        <v>225</v>
      </c>
      <c r="E121" s="177"/>
      <c r="F121" s="307"/>
      <c r="G121" s="359"/>
      <c r="H121" s="327"/>
      <c r="I121" s="325"/>
      <c r="J121" s="325"/>
      <c r="K121" s="325"/>
    </row>
    <row r="122" spans="1:11" s="96" customFormat="1" x14ac:dyDescent="0.2">
      <c r="A122" s="92"/>
      <c r="B122" s="192"/>
      <c r="C122" s="215" t="s">
        <v>78</v>
      </c>
      <c r="D122" s="213"/>
      <c r="E122" s="177"/>
      <c r="F122" s="307"/>
      <c r="G122" s="359"/>
      <c r="H122" s="327"/>
      <c r="I122" s="325"/>
      <c r="J122" s="325"/>
      <c r="K122" s="325"/>
    </row>
    <row r="123" spans="1:11" s="96" customFormat="1" x14ac:dyDescent="0.2">
      <c r="A123" s="92"/>
      <c r="B123" s="192"/>
      <c r="C123" s="190" t="s">
        <v>220</v>
      </c>
      <c r="D123" s="213"/>
      <c r="E123" s="177"/>
      <c r="F123" s="307"/>
      <c r="G123" s="359"/>
      <c r="H123" s="327"/>
      <c r="I123" s="325"/>
      <c r="J123" s="325"/>
      <c r="K123" s="325"/>
    </row>
    <row r="124" spans="1:11" s="96" customFormat="1" x14ac:dyDescent="0.2">
      <c r="A124" s="92"/>
      <c r="B124" s="192"/>
      <c r="C124" s="190" t="s">
        <v>173</v>
      </c>
      <c r="D124" s="213" t="s">
        <v>221</v>
      </c>
      <c r="E124" s="177"/>
      <c r="F124" s="307"/>
      <c r="G124" s="359"/>
      <c r="H124" s="327"/>
      <c r="I124" s="325"/>
      <c r="J124" s="325"/>
      <c r="K124" s="325"/>
    </row>
    <row r="125" spans="1:11" s="96" customFormat="1" x14ac:dyDescent="0.2">
      <c r="A125" s="92"/>
      <c r="B125" s="192"/>
      <c r="C125" s="190"/>
      <c r="D125" s="213" t="s">
        <v>222</v>
      </c>
      <c r="E125" s="177"/>
      <c r="F125" s="307"/>
      <c r="G125" s="359"/>
      <c r="H125" s="327"/>
      <c r="I125" s="325"/>
      <c r="J125" s="325"/>
      <c r="K125" s="325"/>
    </row>
    <row r="126" spans="1:11" s="96" customFormat="1" x14ac:dyDescent="0.2">
      <c r="A126" s="92"/>
      <c r="B126" s="192"/>
      <c r="C126" s="190"/>
      <c r="D126" s="213" t="s">
        <v>223</v>
      </c>
      <c r="E126" s="177"/>
      <c r="F126" s="307"/>
      <c r="G126" s="359"/>
      <c r="H126" s="327"/>
      <c r="I126" s="325"/>
      <c r="J126" s="325"/>
      <c r="K126" s="325"/>
    </row>
    <row r="127" spans="1:11" s="96" customFormat="1" x14ac:dyDescent="0.2">
      <c r="A127" s="92"/>
      <c r="B127" s="192"/>
      <c r="C127" s="190"/>
      <c r="D127" s="213" t="s">
        <v>224</v>
      </c>
      <c r="E127" s="177"/>
      <c r="F127" s="307"/>
      <c r="G127" s="359"/>
      <c r="H127" s="327"/>
      <c r="I127" s="325"/>
      <c r="J127" s="325"/>
      <c r="K127" s="325"/>
    </row>
    <row r="128" spans="1:11" s="96" customFormat="1" x14ac:dyDescent="0.2">
      <c r="A128" s="92" t="s">
        <v>402</v>
      </c>
      <c r="B128" s="192" t="s">
        <v>228</v>
      </c>
      <c r="C128" s="177" t="s">
        <v>73</v>
      </c>
      <c r="D128" s="112"/>
      <c r="E128" s="179" t="s">
        <v>3</v>
      </c>
      <c r="F128" s="307" t="s">
        <v>122</v>
      </c>
      <c r="G128" s="359">
        <v>0</v>
      </c>
      <c r="H128" s="360">
        <f>SUM(G128*F128)</f>
        <v>0</v>
      </c>
      <c r="I128" s="325"/>
      <c r="J128" s="325"/>
      <c r="K128" s="325"/>
    </row>
    <row r="129" spans="1:11" s="20" customFormat="1" x14ac:dyDescent="0.2">
      <c r="A129" s="223"/>
      <c r="B129" s="54"/>
      <c r="C129" s="47"/>
      <c r="D129" s="30"/>
      <c r="E129" s="35"/>
      <c r="F129" s="95"/>
      <c r="G129" s="359"/>
      <c r="H129" s="360"/>
      <c r="I129" s="325"/>
      <c r="J129" s="325"/>
      <c r="K129" s="325"/>
    </row>
    <row r="130" spans="1:11" s="96" customFormat="1" x14ac:dyDescent="0.2">
      <c r="A130" s="97"/>
      <c r="B130" s="99"/>
      <c r="C130" s="155" t="s">
        <v>84</v>
      </c>
      <c r="E130" s="177"/>
      <c r="F130" s="307"/>
      <c r="G130" s="359"/>
      <c r="H130" s="360"/>
      <c r="I130" s="325"/>
      <c r="J130" s="325"/>
      <c r="K130" s="325"/>
    </row>
    <row r="131" spans="1:11" s="96" customFormat="1" x14ac:dyDescent="0.2">
      <c r="A131" s="97"/>
      <c r="B131" s="99"/>
      <c r="C131" s="177" t="s">
        <v>36</v>
      </c>
      <c r="D131" s="96" t="s">
        <v>29</v>
      </c>
      <c r="E131" s="177"/>
      <c r="F131" s="307"/>
      <c r="G131" s="359"/>
      <c r="H131" s="360"/>
      <c r="I131" s="325"/>
      <c r="J131" s="325"/>
      <c r="K131" s="325"/>
    </row>
    <row r="132" spans="1:11" s="20" customFormat="1" x14ac:dyDescent="0.2">
      <c r="A132" s="97" t="s">
        <v>96</v>
      </c>
      <c r="B132" s="192" t="s">
        <v>229</v>
      </c>
      <c r="C132" s="177" t="s">
        <v>35</v>
      </c>
      <c r="D132" s="96"/>
      <c r="E132" s="179" t="s">
        <v>3</v>
      </c>
      <c r="F132" s="307" t="s">
        <v>267</v>
      </c>
      <c r="G132" s="359">
        <v>0</v>
      </c>
      <c r="H132" s="360">
        <f t="shared" ref="H132:H180" si="1">SUM(G132*F132)</f>
        <v>0</v>
      </c>
      <c r="I132" s="325"/>
      <c r="J132" s="325"/>
      <c r="K132" s="325"/>
    </row>
    <row r="133" spans="1:11" s="96" customFormat="1" x14ac:dyDescent="0.2">
      <c r="A133" s="97"/>
      <c r="B133" s="99"/>
      <c r="C133" s="177"/>
      <c r="E133" s="177"/>
      <c r="F133" s="307"/>
      <c r="G133" s="359"/>
      <c r="H133" s="360"/>
      <c r="I133" s="325"/>
      <c r="J133" s="325"/>
      <c r="K133" s="325"/>
    </row>
    <row r="134" spans="1:11" s="20" customFormat="1" x14ac:dyDescent="0.2">
      <c r="A134" s="97"/>
      <c r="B134" s="99"/>
      <c r="C134" s="189" t="s">
        <v>238</v>
      </c>
      <c r="D134" s="293" t="s">
        <v>239</v>
      </c>
      <c r="E134" s="190"/>
      <c r="F134" s="308"/>
      <c r="G134" s="359"/>
      <c r="H134" s="360"/>
      <c r="I134" s="325"/>
      <c r="J134" s="325"/>
      <c r="K134" s="325"/>
    </row>
    <row r="135" spans="1:11" s="20" customFormat="1" x14ac:dyDescent="0.2">
      <c r="A135" s="97"/>
      <c r="B135" s="99"/>
      <c r="C135" s="215" t="s">
        <v>227</v>
      </c>
      <c r="D135" s="291"/>
      <c r="E135" s="190"/>
      <c r="F135" s="308"/>
      <c r="G135" s="359"/>
      <c r="H135" s="360"/>
      <c r="I135" s="325"/>
      <c r="J135" s="325"/>
      <c r="K135" s="325"/>
    </row>
    <row r="136" spans="1:11" s="20" customFormat="1" x14ac:dyDescent="0.2">
      <c r="A136" s="97" t="s">
        <v>97</v>
      </c>
      <c r="B136" s="99" t="s">
        <v>294</v>
      </c>
      <c r="C136" s="190" t="s">
        <v>73</v>
      </c>
      <c r="D136" s="292"/>
      <c r="E136" s="186" t="s">
        <v>3</v>
      </c>
      <c r="F136" s="276">
        <v>8</v>
      </c>
      <c r="G136" s="359">
        <v>0</v>
      </c>
      <c r="H136" s="360">
        <f t="shared" si="1"/>
        <v>0</v>
      </c>
      <c r="I136" s="325"/>
      <c r="J136" s="325"/>
      <c r="K136" s="325"/>
    </row>
    <row r="137" spans="1:11" s="20" customFormat="1" x14ac:dyDescent="0.2">
      <c r="A137" s="97"/>
      <c r="B137" s="326"/>
      <c r="C137" s="190"/>
      <c r="D137" s="292"/>
      <c r="E137" s="186"/>
      <c r="F137" s="276"/>
      <c r="G137" s="359"/>
      <c r="H137" s="360"/>
      <c r="I137" s="325"/>
      <c r="J137" s="325"/>
      <c r="K137" s="325"/>
    </row>
    <row r="138" spans="1:11" s="20" customFormat="1" x14ac:dyDescent="0.2">
      <c r="A138" s="173"/>
      <c r="B138" s="44"/>
      <c r="C138" s="45"/>
      <c r="D138" s="46"/>
      <c r="E138" s="23"/>
      <c r="F138" s="307"/>
      <c r="G138" s="359"/>
      <c r="H138" s="360"/>
      <c r="I138" s="325"/>
      <c r="J138" s="325"/>
      <c r="K138" s="325"/>
    </row>
    <row r="139" spans="1:11" s="96" customFormat="1" ht="18" x14ac:dyDescent="0.2">
      <c r="A139" s="171" t="s">
        <v>28</v>
      </c>
      <c r="B139" s="174"/>
      <c r="C139" s="175"/>
      <c r="D139" s="176"/>
      <c r="E139" s="177"/>
      <c r="F139" s="307"/>
      <c r="G139" s="359"/>
      <c r="H139" s="360"/>
      <c r="I139" s="325"/>
      <c r="J139" s="325"/>
      <c r="K139" s="325"/>
    </row>
    <row r="140" spans="1:11" s="96" customFormat="1" x14ac:dyDescent="0.2">
      <c r="A140" s="173"/>
      <c r="B140" s="174"/>
      <c r="C140" s="175"/>
      <c r="D140" s="176"/>
      <c r="E140" s="177"/>
      <c r="F140" s="307"/>
      <c r="G140" s="359"/>
      <c r="H140" s="360"/>
      <c r="I140" s="325"/>
      <c r="J140" s="325"/>
      <c r="K140" s="325"/>
    </row>
    <row r="141" spans="1:11" s="96" customFormat="1" x14ac:dyDescent="0.2">
      <c r="A141" s="173" t="s">
        <v>98</v>
      </c>
      <c r="B141" s="172">
        <v>320</v>
      </c>
      <c r="C141" s="198" t="s">
        <v>230</v>
      </c>
      <c r="D141" s="181"/>
      <c r="E141" s="178" t="s">
        <v>4</v>
      </c>
      <c r="F141" s="95">
        <v>2</v>
      </c>
      <c r="G141" s="359">
        <v>0</v>
      </c>
      <c r="H141" s="360">
        <f t="shared" si="1"/>
        <v>0</v>
      </c>
      <c r="I141" s="325"/>
      <c r="J141" s="325"/>
      <c r="K141" s="325"/>
    </row>
    <row r="142" spans="1:11" s="96" customFormat="1" x14ac:dyDescent="0.2">
      <c r="A142" s="173"/>
      <c r="B142" s="199"/>
      <c r="C142" s="181" t="s">
        <v>79</v>
      </c>
      <c r="D142" s="198"/>
      <c r="E142" s="180"/>
      <c r="F142" s="309"/>
      <c r="G142" s="359"/>
      <c r="H142" s="360"/>
      <c r="I142" s="325"/>
      <c r="J142" s="325"/>
      <c r="K142" s="325"/>
    </row>
    <row r="143" spans="1:11" s="96" customFormat="1" x14ac:dyDescent="0.2">
      <c r="A143" s="173"/>
      <c r="B143" s="199"/>
      <c r="C143" s="197" t="s">
        <v>80</v>
      </c>
      <c r="D143" s="200"/>
      <c r="E143" s="180"/>
      <c r="F143" s="309"/>
      <c r="G143" s="359"/>
      <c r="H143" s="360"/>
      <c r="I143" s="325"/>
      <c r="J143" s="325"/>
      <c r="K143" s="325"/>
    </row>
    <row r="144" spans="1:11" s="96" customFormat="1" x14ac:dyDescent="0.2">
      <c r="A144" s="173"/>
      <c r="B144" s="199"/>
      <c r="C144" s="181" t="s">
        <v>81</v>
      </c>
      <c r="D144" s="200" t="s">
        <v>37</v>
      </c>
      <c r="E144" s="180"/>
      <c r="F144" s="309"/>
      <c r="G144" s="359"/>
      <c r="H144" s="360"/>
      <c r="I144" s="325"/>
      <c r="J144" s="325"/>
      <c r="K144" s="325"/>
    </row>
    <row r="145" spans="1:11" s="96" customFormat="1" x14ac:dyDescent="0.2">
      <c r="A145" s="173"/>
      <c r="B145" s="199"/>
      <c r="C145" s="180" t="s">
        <v>82</v>
      </c>
      <c r="D145" s="181" t="s">
        <v>29</v>
      </c>
      <c r="E145" s="180"/>
      <c r="F145" s="309"/>
      <c r="G145" s="359"/>
      <c r="H145" s="360"/>
      <c r="I145" s="325"/>
      <c r="J145" s="325"/>
      <c r="K145" s="325"/>
    </row>
    <row r="146" spans="1:11" s="96" customFormat="1" x14ac:dyDescent="0.2">
      <c r="A146" s="173"/>
      <c r="B146" s="98"/>
      <c r="C146" s="187" t="s">
        <v>85</v>
      </c>
      <c r="D146" s="279" t="s">
        <v>236</v>
      </c>
      <c r="E146" s="180"/>
      <c r="F146" s="309"/>
      <c r="G146" s="359"/>
      <c r="H146" s="360"/>
      <c r="I146" s="325"/>
      <c r="J146" s="325"/>
      <c r="K146" s="325"/>
    </row>
    <row r="147" spans="1:11" s="96" customFormat="1" x14ac:dyDescent="0.2">
      <c r="A147" s="173"/>
      <c r="B147" s="174"/>
      <c r="C147" s="181"/>
      <c r="D147" s="183"/>
      <c r="E147" s="180"/>
      <c r="F147" s="307"/>
      <c r="G147" s="359"/>
      <c r="H147" s="360"/>
      <c r="I147" s="325"/>
      <c r="J147" s="325"/>
      <c r="K147" s="325"/>
    </row>
    <row r="148" spans="1:11" s="96" customFormat="1" x14ac:dyDescent="0.2">
      <c r="A148" s="173" t="s">
        <v>99</v>
      </c>
      <c r="B148" s="174" t="s">
        <v>232</v>
      </c>
      <c r="C148" s="175" t="s">
        <v>231</v>
      </c>
      <c r="D148" s="201"/>
      <c r="E148" s="178" t="s">
        <v>4</v>
      </c>
      <c r="F148" s="95">
        <v>4</v>
      </c>
      <c r="G148" s="359">
        <v>0</v>
      </c>
      <c r="H148" s="360">
        <f t="shared" si="1"/>
        <v>0</v>
      </c>
      <c r="I148" s="325"/>
      <c r="J148" s="325"/>
      <c r="K148" s="325"/>
    </row>
    <row r="149" spans="1:11" s="96" customFormat="1" x14ac:dyDescent="0.2">
      <c r="A149" s="173"/>
      <c r="B149" s="174"/>
      <c r="C149" s="175" t="s">
        <v>233</v>
      </c>
      <c r="D149" s="201" t="s">
        <v>240</v>
      </c>
      <c r="E149" s="202"/>
      <c r="F149" s="307"/>
      <c r="G149" s="359"/>
      <c r="H149" s="360"/>
      <c r="I149" s="325"/>
      <c r="J149" s="325"/>
      <c r="K149" s="325"/>
    </row>
    <row r="150" spans="1:11" s="96" customFormat="1" x14ac:dyDescent="0.2">
      <c r="A150" s="173"/>
      <c r="B150" s="174"/>
      <c r="C150" s="175" t="s">
        <v>234</v>
      </c>
      <c r="D150" s="201"/>
      <c r="E150" s="178"/>
      <c r="F150" s="307"/>
      <c r="G150" s="359"/>
      <c r="H150" s="360"/>
      <c r="I150" s="325"/>
      <c r="J150" s="325"/>
      <c r="K150" s="325"/>
    </row>
    <row r="151" spans="1:11" s="96" customFormat="1" x14ac:dyDescent="0.2">
      <c r="A151" s="173"/>
      <c r="B151" s="174"/>
      <c r="C151" s="177" t="s">
        <v>83</v>
      </c>
      <c r="D151" s="181" t="s">
        <v>29</v>
      </c>
      <c r="E151" s="178"/>
      <c r="F151" s="307"/>
      <c r="G151" s="359"/>
      <c r="H151" s="360"/>
      <c r="I151" s="325"/>
      <c r="J151" s="325"/>
      <c r="K151" s="325"/>
    </row>
    <row r="152" spans="1:11" s="96" customFormat="1" x14ac:dyDescent="0.2">
      <c r="A152" s="173"/>
      <c r="B152" s="174"/>
      <c r="C152" s="177" t="s">
        <v>235</v>
      </c>
      <c r="D152" s="203"/>
      <c r="E152" s="178"/>
      <c r="F152" s="307"/>
      <c r="G152" s="359"/>
      <c r="H152" s="360"/>
      <c r="I152" s="325"/>
      <c r="J152" s="325"/>
      <c r="K152" s="325"/>
    </row>
    <row r="153" spans="1:11" s="96" customFormat="1" x14ac:dyDescent="0.2">
      <c r="A153" s="173"/>
      <c r="B153" s="174"/>
      <c r="C153" s="177" t="s">
        <v>135</v>
      </c>
      <c r="D153" s="203"/>
      <c r="E153" s="184"/>
      <c r="F153" s="307"/>
      <c r="G153" s="359"/>
      <c r="H153" s="360"/>
      <c r="I153" s="325"/>
      <c r="J153" s="325"/>
      <c r="K153" s="325"/>
    </row>
    <row r="154" spans="1:11" s="96" customFormat="1" x14ac:dyDescent="0.2">
      <c r="A154" s="173"/>
      <c r="B154" s="174"/>
      <c r="C154" s="187" t="s">
        <v>86</v>
      </c>
      <c r="D154" s="279" t="s">
        <v>237</v>
      </c>
      <c r="E154" s="184"/>
      <c r="F154" s="307"/>
      <c r="G154" s="359"/>
      <c r="H154" s="360"/>
      <c r="I154" s="325"/>
      <c r="J154" s="325"/>
      <c r="K154" s="325"/>
    </row>
    <row r="155" spans="1:11" s="96" customFormat="1" x14ac:dyDescent="0.2">
      <c r="A155" s="173"/>
      <c r="B155" s="174"/>
      <c r="C155" s="175"/>
      <c r="D155" s="176"/>
      <c r="E155" s="177"/>
      <c r="F155" s="307"/>
      <c r="G155" s="359"/>
      <c r="H155" s="360"/>
      <c r="I155" s="325"/>
      <c r="J155" s="325"/>
      <c r="K155" s="325"/>
    </row>
    <row r="156" spans="1:11" s="20" customFormat="1" x14ac:dyDescent="0.2">
      <c r="A156" s="173"/>
      <c r="B156" s="44"/>
      <c r="C156" s="45"/>
      <c r="D156" s="46"/>
      <c r="E156" s="23"/>
      <c r="F156" s="307"/>
      <c r="G156" s="359"/>
      <c r="H156" s="360"/>
      <c r="I156" s="325"/>
      <c r="J156" s="325"/>
      <c r="K156" s="325"/>
    </row>
    <row r="157" spans="1:11" s="96" customFormat="1" ht="18" x14ac:dyDescent="0.25">
      <c r="A157" s="171" t="s">
        <v>107</v>
      </c>
      <c r="B157" s="216"/>
      <c r="C157" s="217"/>
      <c r="D157" s="294" t="s">
        <v>244</v>
      </c>
      <c r="E157" s="113"/>
      <c r="F157" s="307"/>
      <c r="G157" s="359"/>
      <c r="H157" s="360"/>
      <c r="I157" s="325"/>
      <c r="J157" s="325"/>
      <c r="K157" s="325"/>
    </row>
    <row r="158" spans="1:11" s="20" customFormat="1" x14ac:dyDescent="0.2">
      <c r="A158" s="97"/>
      <c r="B158" s="50"/>
      <c r="C158" s="45"/>
      <c r="D158" s="51"/>
      <c r="E158" s="35"/>
      <c r="F158" s="307"/>
      <c r="G158" s="359"/>
      <c r="H158" s="360"/>
      <c r="I158" s="325"/>
      <c r="J158" s="325"/>
      <c r="K158" s="325"/>
    </row>
    <row r="159" spans="1:11" s="20" customFormat="1" x14ac:dyDescent="0.2">
      <c r="A159" s="96"/>
      <c r="B159" s="192"/>
      <c r="C159" s="175" t="s">
        <v>48</v>
      </c>
      <c r="D159" s="225"/>
      <c r="E159" s="113"/>
      <c r="F159" s="307"/>
      <c r="G159" s="359"/>
      <c r="H159" s="360"/>
      <c r="I159" s="325"/>
      <c r="J159" s="325"/>
      <c r="K159" s="325"/>
    </row>
    <row r="160" spans="1:11" s="20" customFormat="1" x14ac:dyDescent="0.2">
      <c r="A160" s="97" t="s">
        <v>100</v>
      </c>
      <c r="B160" s="226"/>
      <c r="C160" s="227" t="s">
        <v>241</v>
      </c>
      <c r="D160" s="112"/>
      <c r="E160" s="113" t="s">
        <v>6</v>
      </c>
      <c r="F160" s="310" t="s">
        <v>124</v>
      </c>
      <c r="G160" s="359">
        <v>0</v>
      </c>
      <c r="H160" s="360">
        <f t="shared" si="1"/>
        <v>0</v>
      </c>
      <c r="I160" s="325"/>
      <c r="J160" s="325"/>
      <c r="K160" s="325"/>
    </row>
    <row r="161" spans="1:11" s="20" customFormat="1" x14ac:dyDescent="0.2">
      <c r="A161" s="97" t="s">
        <v>101</v>
      </c>
      <c r="B161" s="226"/>
      <c r="C161" s="227" t="s">
        <v>159</v>
      </c>
      <c r="D161" s="112"/>
      <c r="E161" s="113" t="s">
        <v>6</v>
      </c>
      <c r="F161" s="310" t="s">
        <v>162</v>
      </c>
      <c r="G161" s="359">
        <v>0</v>
      </c>
      <c r="H161" s="360">
        <f t="shared" si="1"/>
        <v>0</v>
      </c>
      <c r="I161" s="325"/>
      <c r="J161" s="325"/>
      <c r="K161" s="325"/>
    </row>
    <row r="162" spans="1:11" s="20" customFormat="1" x14ac:dyDescent="0.2">
      <c r="A162" s="92"/>
      <c r="B162" s="192"/>
      <c r="C162" s="180"/>
      <c r="D162" s="112"/>
      <c r="E162" s="113"/>
      <c r="F162" s="310"/>
      <c r="G162" s="359"/>
      <c r="H162" s="360"/>
      <c r="I162" s="325"/>
      <c r="J162" s="325"/>
      <c r="K162" s="325"/>
    </row>
    <row r="163" spans="1:11" s="20" customFormat="1" x14ac:dyDescent="0.2">
      <c r="A163" s="92"/>
      <c r="B163" s="192"/>
      <c r="C163" s="224" t="s">
        <v>49</v>
      </c>
      <c r="D163" s="112"/>
      <c r="E163" s="113"/>
      <c r="F163" s="310"/>
      <c r="G163" s="359"/>
      <c r="H163" s="360"/>
      <c r="I163" s="325"/>
      <c r="J163" s="325"/>
      <c r="K163" s="325"/>
    </row>
    <row r="164" spans="1:11" s="20" customFormat="1" x14ac:dyDescent="0.2">
      <c r="A164" s="97" t="s">
        <v>175</v>
      </c>
      <c r="B164" s="192"/>
      <c r="C164" s="227" t="s">
        <v>241</v>
      </c>
      <c r="D164" s="112"/>
      <c r="E164" s="113" t="s">
        <v>3</v>
      </c>
      <c r="F164" s="310" t="s">
        <v>403</v>
      </c>
      <c r="G164" s="359">
        <v>0</v>
      </c>
      <c r="H164" s="360">
        <f t="shared" si="1"/>
        <v>0</v>
      </c>
      <c r="I164" s="325"/>
      <c r="J164" s="325"/>
      <c r="K164" s="325"/>
    </row>
    <row r="165" spans="1:11" s="20" customFormat="1" x14ac:dyDescent="0.2">
      <c r="A165" s="97" t="s">
        <v>177</v>
      </c>
      <c r="B165" s="192"/>
      <c r="C165" s="227" t="s">
        <v>159</v>
      </c>
      <c r="D165" s="112"/>
      <c r="E165" s="113" t="s">
        <v>3</v>
      </c>
      <c r="F165" s="310" t="s">
        <v>122</v>
      </c>
      <c r="G165" s="359">
        <v>0</v>
      </c>
      <c r="H165" s="360">
        <f t="shared" si="1"/>
        <v>0</v>
      </c>
      <c r="I165" s="325"/>
      <c r="J165" s="325"/>
      <c r="K165" s="325"/>
    </row>
    <row r="166" spans="1:11" s="20" customFormat="1" x14ac:dyDescent="0.2">
      <c r="A166" s="173"/>
      <c r="B166" s="113"/>
      <c r="C166" s="177"/>
      <c r="D166" s="228"/>
      <c r="E166" s="113"/>
      <c r="F166" s="95"/>
      <c r="G166" s="359"/>
      <c r="H166" s="360"/>
      <c r="I166" s="325"/>
      <c r="J166" s="325"/>
      <c r="K166" s="325"/>
    </row>
    <row r="167" spans="1:11" s="20" customFormat="1" x14ac:dyDescent="0.2">
      <c r="A167" s="131"/>
      <c r="B167" s="226"/>
      <c r="C167" s="224" t="s">
        <v>50</v>
      </c>
      <c r="D167" s="112"/>
      <c r="E167" s="177"/>
      <c r="F167" s="307"/>
      <c r="G167" s="359"/>
      <c r="H167" s="360"/>
      <c r="I167" s="325"/>
      <c r="J167" s="325"/>
      <c r="K167" s="325"/>
    </row>
    <row r="168" spans="1:11" s="20" customFormat="1" x14ac:dyDescent="0.2">
      <c r="A168" s="97" t="s">
        <v>179</v>
      </c>
      <c r="B168" s="226"/>
      <c r="C168" s="111" t="s">
        <v>72</v>
      </c>
      <c r="D168" s="112"/>
      <c r="E168" s="178" t="s">
        <v>3</v>
      </c>
      <c r="F168" s="307" t="s">
        <v>121</v>
      </c>
      <c r="G168" s="359">
        <v>0</v>
      </c>
      <c r="H168" s="360">
        <f t="shared" si="1"/>
        <v>0</v>
      </c>
      <c r="I168" s="325"/>
      <c r="J168" s="325"/>
      <c r="K168" s="325"/>
    </row>
    <row r="169" spans="1:11" s="20" customFormat="1" x14ac:dyDescent="0.2">
      <c r="A169" s="131"/>
      <c r="B169" s="226"/>
      <c r="C169" s="111"/>
      <c r="D169" s="112"/>
      <c r="E169" s="192"/>
      <c r="F169" s="307"/>
      <c r="G169" s="359"/>
      <c r="H169" s="360"/>
      <c r="I169" s="325"/>
      <c r="J169" s="325"/>
      <c r="K169" s="325"/>
    </row>
    <row r="170" spans="1:11" s="20" customFormat="1" x14ac:dyDescent="0.2">
      <c r="A170" s="173"/>
      <c r="B170" s="123"/>
      <c r="C170" s="177"/>
      <c r="D170" s="228"/>
      <c r="E170" s="113"/>
      <c r="F170" s="83"/>
      <c r="G170" s="359"/>
      <c r="H170" s="360"/>
      <c r="I170" s="325"/>
      <c r="J170" s="325"/>
      <c r="K170" s="325"/>
    </row>
    <row r="171" spans="1:11" s="20" customFormat="1" ht="18" x14ac:dyDescent="0.25">
      <c r="A171" s="230" t="s">
        <v>140</v>
      </c>
      <c r="B171" s="231"/>
      <c r="C171" s="111"/>
      <c r="D171" s="294" t="s">
        <v>244</v>
      </c>
      <c r="E171" s="113"/>
      <c r="F171" s="38"/>
      <c r="G171" s="359"/>
      <c r="H171" s="360"/>
      <c r="I171" s="325"/>
      <c r="J171" s="325"/>
      <c r="K171" s="325"/>
    </row>
    <row r="172" spans="1:11" s="20" customFormat="1" x14ac:dyDescent="0.2">
      <c r="A172" s="173"/>
      <c r="B172" s="192"/>
      <c r="C172" s="224"/>
      <c r="D172" s="112"/>
      <c r="E172" s="113"/>
      <c r="F172" s="38"/>
      <c r="G172" s="359"/>
      <c r="H172" s="360"/>
      <c r="I172" s="325"/>
      <c r="J172" s="325"/>
      <c r="K172" s="325"/>
    </row>
    <row r="173" spans="1:11" s="20" customFormat="1" x14ac:dyDescent="0.2">
      <c r="A173" s="173" t="s">
        <v>180</v>
      </c>
      <c r="B173" s="192"/>
      <c r="C173" s="155" t="s">
        <v>141</v>
      </c>
      <c r="D173" s="112" t="s">
        <v>142</v>
      </c>
      <c r="E173" s="178" t="s">
        <v>5</v>
      </c>
      <c r="F173" s="236" t="s">
        <v>121</v>
      </c>
      <c r="G173" s="359">
        <v>0</v>
      </c>
      <c r="H173" s="360">
        <f t="shared" si="1"/>
        <v>0</v>
      </c>
      <c r="I173" s="325"/>
      <c r="J173" s="325"/>
      <c r="K173" s="325"/>
    </row>
    <row r="174" spans="1:11" s="20" customFormat="1" x14ac:dyDescent="0.2">
      <c r="A174" s="173" t="s">
        <v>181</v>
      </c>
      <c r="B174" s="192"/>
      <c r="C174" s="175" t="s">
        <v>143</v>
      </c>
      <c r="D174" s="112" t="s">
        <v>142</v>
      </c>
      <c r="E174" s="178" t="s">
        <v>5</v>
      </c>
      <c r="F174" s="236" t="s">
        <v>121</v>
      </c>
      <c r="G174" s="359">
        <v>0</v>
      </c>
      <c r="H174" s="360">
        <f t="shared" si="1"/>
        <v>0</v>
      </c>
      <c r="I174" s="325"/>
      <c r="J174" s="325"/>
      <c r="K174" s="325"/>
    </row>
    <row r="175" spans="1:11" s="20" customFormat="1" x14ac:dyDescent="0.2">
      <c r="A175" s="173" t="s">
        <v>242</v>
      </c>
      <c r="B175" s="192"/>
      <c r="C175" s="155" t="s">
        <v>144</v>
      </c>
      <c r="D175" s="112" t="s">
        <v>145</v>
      </c>
      <c r="E175" s="178" t="s">
        <v>5</v>
      </c>
      <c r="F175" s="236" t="s">
        <v>121</v>
      </c>
      <c r="G175" s="359">
        <v>0</v>
      </c>
      <c r="H175" s="360">
        <f t="shared" si="1"/>
        <v>0</v>
      </c>
      <c r="I175" s="325"/>
      <c r="J175" s="325"/>
      <c r="K175" s="325"/>
    </row>
    <row r="176" spans="1:11" s="20" customFormat="1" x14ac:dyDescent="0.2">
      <c r="A176" s="223"/>
      <c r="B176" s="192"/>
      <c r="C176" s="155"/>
      <c r="D176" s="112" t="s">
        <v>142</v>
      </c>
      <c r="E176" s="177"/>
      <c r="F176" s="311"/>
      <c r="G176" s="359"/>
      <c r="H176" s="360"/>
      <c r="I176" s="325"/>
      <c r="J176" s="325"/>
      <c r="K176" s="325"/>
    </row>
    <row r="177" spans="1:11" s="20" customFormat="1" x14ac:dyDescent="0.2">
      <c r="A177" s="223"/>
      <c r="B177" s="192"/>
      <c r="C177" s="111"/>
      <c r="D177" s="112" t="s">
        <v>146</v>
      </c>
      <c r="E177" s="177"/>
      <c r="F177" s="311"/>
      <c r="G177" s="359"/>
      <c r="H177" s="360"/>
      <c r="I177" s="325"/>
      <c r="J177" s="325"/>
      <c r="K177" s="325"/>
    </row>
    <row r="178" spans="1:11" s="20" customFormat="1" x14ac:dyDescent="0.2">
      <c r="A178" s="223" t="s">
        <v>243</v>
      </c>
      <c r="B178" s="50"/>
      <c r="C178" s="211" t="s">
        <v>165</v>
      </c>
      <c r="D178" s="34"/>
      <c r="E178" s="178" t="s">
        <v>5</v>
      </c>
      <c r="F178" s="236" t="s">
        <v>121</v>
      </c>
      <c r="G178" s="359">
        <v>0</v>
      </c>
      <c r="H178" s="360">
        <f t="shared" si="1"/>
        <v>0</v>
      </c>
      <c r="I178" s="325"/>
      <c r="J178" s="325"/>
      <c r="K178" s="325"/>
    </row>
    <row r="179" spans="1:11" s="20" customFormat="1" x14ac:dyDescent="0.2">
      <c r="A179" s="223"/>
      <c r="B179" s="50"/>
      <c r="C179" s="211"/>
      <c r="D179" s="34"/>
      <c r="E179" s="48"/>
      <c r="F179" s="311"/>
      <c r="G179" s="359"/>
      <c r="H179" s="360"/>
      <c r="I179" s="325"/>
      <c r="J179" s="325"/>
      <c r="K179" s="325"/>
    </row>
    <row r="180" spans="1:11" s="96" customFormat="1" x14ac:dyDescent="0.2">
      <c r="A180" s="223" t="s">
        <v>245</v>
      </c>
      <c r="B180" s="192"/>
      <c r="C180" s="224" t="s">
        <v>147</v>
      </c>
      <c r="D180" s="112"/>
      <c r="E180" s="113" t="s">
        <v>5</v>
      </c>
      <c r="F180" s="308" t="s">
        <v>121</v>
      </c>
      <c r="G180" s="359">
        <v>0</v>
      </c>
      <c r="H180" s="360">
        <f t="shared" si="1"/>
        <v>0</v>
      </c>
      <c r="I180" s="325"/>
      <c r="J180" s="325"/>
      <c r="K180" s="325"/>
    </row>
    <row r="181" spans="1:11" s="20" customFormat="1" x14ac:dyDescent="0.2">
      <c r="A181" s="223"/>
      <c r="B181" s="50"/>
      <c r="C181" s="52"/>
      <c r="D181" s="34"/>
      <c r="E181" s="48"/>
      <c r="F181" s="307"/>
      <c r="G181" s="359"/>
      <c r="H181" s="360"/>
      <c r="I181" s="325"/>
      <c r="J181" s="325"/>
      <c r="K181" s="325"/>
    </row>
    <row r="182" spans="1:11" s="20" customFormat="1" x14ac:dyDescent="0.2">
      <c r="A182" s="92"/>
      <c r="B182" s="50"/>
      <c r="C182" s="33"/>
      <c r="D182" s="34"/>
      <c r="E182" s="35"/>
      <c r="F182" s="95"/>
      <c r="G182" s="359"/>
      <c r="H182" s="360"/>
      <c r="I182" s="325"/>
      <c r="J182" s="325"/>
      <c r="K182" s="325"/>
    </row>
    <row r="183" spans="1:11" s="96" customFormat="1" ht="18" x14ac:dyDescent="0.2">
      <c r="A183" s="171" t="s">
        <v>108</v>
      </c>
      <c r="B183" s="192"/>
      <c r="C183" s="111"/>
      <c r="D183" s="112"/>
      <c r="E183" s="113"/>
      <c r="F183" s="95"/>
      <c r="G183" s="359"/>
      <c r="H183" s="360"/>
      <c r="I183" s="325"/>
      <c r="J183" s="325"/>
      <c r="K183" s="325"/>
    </row>
    <row r="184" spans="1:11" s="20" customFormat="1" x14ac:dyDescent="0.2">
      <c r="A184" s="92"/>
      <c r="B184" s="50"/>
      <c r="C184" s="33"/>
      <c r="D184" s="34"/>
      <c r="E184" s="35"/>
      <c r="F184" s="95"/>
      <c r="G184" s="359"/>
      <c r="H184" s="360"/>
      <c r="I184" s="325"/>
      <c r="J184" s="325"/>
      <c r="K184" s="325"/>
    </row>
    <row r="185" spans="1:11" s="20" customFormat="1" x14ac:dyDescent="0.2">
      <c r="A185" s="92"/>
      <c r="B185" s="208"/>
      <c r="C185" s="218" t="s">
        <v>148</v>
      </c>
      <c r="D185" s="207"/>
      <c r="E185" s="186"/>
      <c r="F185" s="307"/>
      <c r="G185" s="359"/>
      <c r="H185" s="360"/>
      <c r="I185" s="325"/>
      <c r="J185" s="325"/>
      <c r="K185" s="325"/>
    </row>
    <row r="186" spans="1:11" s="20" customFormat="1" x14ac:dyDescent="0.2">
      <c r="A186" s="92"/>
      <c r="B186" s="208"/>
      <c r="C186" s="190" t="s">
        <v>149</v>
      </c>
      <c r="D186" s="207"/>
      <c r="E186" s="186"/>
      <c r="F186" s="307"/>
      <c r="G186" s="359"/>
      <c r="H186" s="360"/>
      <c r="I186" s="325"/>
      <c r="J186" s="325"/>
      <c r="K186" s="325"/>
    </row>
    <row r="187" spans="1:11" s="20" customFormat="1" x14ac:dyDescent="0.2">
      <c r="A187" s="92" t="s">
        <v>246</v>
      </c>
      <c r="B187" s="208"/>
      <c r="C187" s="206" t="s">
        <v>150</v>
      </c>
      <c r="D187" s="207"/>
      <c r="E187" s="186" t="s">
        <v>6</v>
      </c>
      <c r="F187" s="307" t="s">
        <v>120</v>
      </c>
      <c r="G187" s="359">
        <v>0</v>
      </c>
      <c r="H187" s="360">
        <f t="shared" ref="H187:H212" si="2">SUM(G187*F187)</f>
        <v>0</v>
      </c>
      <c r="I187" s="325"/>
      <c r="J187" s="325"/>
      <c r="K187" s="325"/>
    </row>
    <row r="188" spans="1:11" s="20" customFormat="1" x14ac:dyDescent="0.2">
      <c r="A188" s="92" t="s">
        <v>247</v>
      </c>
      <c r="B188" s="208"/>
      <c r="C188" s="206" t="s">
        <v>161</v>
      </c>
      <c r="D188" s="207"/>
      <c r="E188" s="186" t="s">
        <v>6</v>
      </c>
      <c r="F188" s="307" t="s">
        <v>122</v>
      </c>
      <c r="G188" s="359">
        <v>0</v>
      </c>
      <c r="H188" s="360">
        <f t="shared" si="2"/>
        <v>0</v>
      </c>
      <c r="I188" s="325"/>
      <c r="J188" s="325"/>
      <c r="K188" s="325"/>
    </row>
    <row r="189" spans="1:11" s="20" customFormat="1" x14ac:dyDescent="0.2">
      <c r="A189" s="92" t="s">
        <v>248</v>
      </c>
      <c r="B189" s="208"/>
      <c r="C189" s="206" t="s">
        <v>160</v>
      </c>
      <c r="D189" s="207"/>
      <c r="E189" s="186" t="s">
        <v>6</v>
      </c>
      <c r="F189" s="307" t="s">
        <v>404</v>
      </c>
      <c r="G189" s="359">
        <v>0</v>
      </c>
      <c r="H189" s="360">
        <f t="shared" si="2"/>
        <v>0</v>
      </c>
      <c r="I189" s="325"/>
      <c r="J189" s="325"/>
      <c r="K189" s="325"/>
    </row>
    <row r="190" spans="1:11" s="20" customFormat="1" x14ac:dyDescent="0.2">
      <c r="A190" s="92" t="s">
        <v>249</v>
      </c>
      <c r="B190" s="208"/>
      <c r="C190" s="206" t="s">
        <v>266</v>
      </c>
      <c r="D190" s="207"/>
      <c r="E190" s="186" t="s">
        <v>6</v>
      </c>
      <c r="F190" s="307" t="s">
        <v>121</v>
      </c>
      <c r="G190" s="359">
        <v>0</v>
      </c>
      <c r="H190" s="360">
        <f t="shared" si="2"/>
        <v>0</v>
      </c>
      <c r="I190" s="325"/>
      <c r="J190" s="325"/>
      <c r="K190" s="325"/>
    </row>
    <row r="191" spans="1:11" s="20" customFormat="1" x14ac:dyDescent="0.2">
      <c r="A191" s="92"/>
      <c r="B191" s="208"/>
      <c r="C191" s="206"/>
      <c r="D191" s="207"/>
      <c r="E191" s="186"/>
      <c r="F191" s="307"/>
      <c r="G191" s="359"/>
      <c r="H191" s="360"/>
      <c r="I191" s="325"/>
      <c r="J191" s="325"/>
      <c r="K191" s="325"/>
    </row>
    <row r="192" spans="1:11" s="20" customFormat="1" x14ac:dyDescent="0.2">
      <c r="A192" s="92"/>
      <c r="B192" s="208"/>
      <c r="C192" s="218" t="s">
        <v>151</v>
      </c>
      <c r="D192" s="207"/>
      <c r="E192" s="186"/>
      <c r="F192" s="307"/>
      <c r="G192" s="359"/>
      <c r="H192" s="360"/>
      <c r="I192" s="325"/>
      <c r="J192" s="325"/>
      <c r="K192" s="325"/>
    </row>
    <row r="193" spans="1:11" s="20" customFormat="1" x14ac:dyDescent="0.2">
      <c r="A193" s="92" t="s">
        <v>250</v>
      </c>
      <c r="B193" s="208"/>
      <c r="C193" s="206" t="s">
        <v>150</v>
      </c>
      <c r="D193" s="207"/>
      <c r="E193" s="186" t="s">
        <v>3</v>
      </c>
      <c r="F193" s="307" t="s">
        <v>267</v>
      </c>
      <c r="G193" s="359">
        <v>0</v>
      </c>
      <c r="H193" s="360">
        <f t="shared" si="2"/>
        <v>0</v>
      </c>
      <c r="I193" s="325"/>
      <c r="J193" s="325"/>
      <c r="K193" s="325"/>
    </row>
    <row r="194" spans="1:11" s="20" customFormat="1" x14ac:dyDescent="0.2">
      <c r="A194" s="92" t="s">
        <v>251</v>
      </c>
      <c r="B194" s="208"/>
      <c r="C194" s="206" t="s">
        <v>161</v>
      </c>
      <c r="D194" s="207"/>
      <c r="E194" s="186" t="s">
        <v>3</v>
      </c>
      <c r="F194" s="307" t="s">
        <v>162</v>
      </c>
      <c r="G194" s="359">
        <v>0</v>
      </c>
      <c r="H194" s="360">
        <f t="shared" si="2"/>
        <v>0</v>
      </c>
      <c r="I194" s="325"/>
      <c r="J194" s="325"/>
      <c r="K194" s="325"/>
    </row>
    <row r="195" spans="1:11" s="20" customFormat="1" x14ac:dyDescent="0.2">
      <c r="A195" s="92" t="s">
        <v>252</v>
      </c>
      <c r="B195" s="208"/>
      <c r="C195" s="206" t="s">
        <v>160</v>
      </c>
      <c r="D195" s="207"/>
      <c r="E195" s="186" t="s">
        <v>3</v>
      </c>
      <c r="F195" s="307" t="s">
        <v>162</v>
      </c>
      <c r="G195" s="359">
        <v>0</v>
      </c>
      <c r="H195" s="360">
        <f t="shared" si="2"/>
        <v>0</v>
      </c>
      <c r="I195" s="325"/>
      <c r="J195" s="325"/>
      <c r="K195" s="325"/>
    </row>
    <row r="196" spans="1:11" s="20" customFormat="1" x14ac:dyDescent="0.2">
      <c r="A196" s="92"/>
      <c r="B196" s="208"/>
      <c r="C196" s="206"/>
      <c r="D196" s="207"/>
      <c r="E196" s="186"/>
      <c r="F196" s="307"/>
      <c r="G196" s="359"/>
      <c r="H196" s="360"/>
      <c r="I196" s="325"/>
      <c r="J196" s="325"/>
      <c r="K196" s="325"/>
    </row>
    <row r="197" spans="1:11" s="20" customFormat="1" x14ac:dyDescent="0.2">
      <c r="A197" s="92"/>
      <c r="B197" s="208"/>
      <c r="C197" s="218" t="s">
        <v>312</v>
      </c>
      <c r="D197" s="207"/>
      <c r="E197" s="186"/>
      <c r="F197" s="307"/>
      <c r="G197" s="359"/>
      <c r="H197" s="360"/>
      <c r="I197" s="325"/>
      <c r="J197" s="325"/>
      <c r="K197" s="325"/>
    </row>
    <row r="198" spans="1:11" s="20" customFormat="1" x14ac:dyDescent="0.2">
      <c r="A198" s="92" t="s">
        <v>253</v>
      </c>
      <c r="B198" s="208"/>
      <c r="C198" s="209" t="s">
        <v>313</v>
      </c>
      <c r="D198" s="207"/>
      <c r="E198" s="186" t="s">
        <v>3</v>
      </c>
      <c r="F198" s="307" t="s">
        <v>162</v>
      </c>
      <c r="G198" s="359">
        <v>0</v>
      </c>
      <c r="H198" s="360">
        <f t="shared" si="2"/>
        <v>0</v>
      </c>
      <c r="I198" s="325"/>
      <c r="J198" s="325"/>
      <c r="K198" s="325"/>
    </row>
    <row r="199" spans="1:11" s="20" customFormat="1" x14ac:dyDescent="0.2">
      <c r="A199" s="92" t="s">
        <v>254</v>
      </c>
      <c r="B199" s="208"/>
      <c r="C199" s="209" t="s">
        <v>405</v>
      </c>
      <c r="D199" s="207"/>
      <c r="E199" s="186" t="s">
        <v>3</v>
      </c>
      <c r="F199" s="307" t="s">
        <v>122</v>
      </c>
      <c r="G199" s="359">
        <v>0</v>
      </c>
      <c r="H199" s="360">
        <f t="shared" ref="H199" si="3">SUM(G199*F199)</f>
        <v>0</v>
      </c>
      <c r="I199" s="325"/>
      <c r="J199" s="325"/>
      <c r="K199" s="325"/>
    </row>
    <row r="200" spans="1:11" s="20" customFormat="1" x14ac:dyDescent="0.2">
      <c r="A200" s="92"/>
      <c r="B200" s="208"/>
      <c r="C200" s="206"/>
      <c r="D200" s="207"/>
      <c r="E200" s="186"/>
      <c r="F200" s="307"/>
      <c r="G200" s="359"/>
      <c r="H200" s="360"/>
      <c r="I200" s="325"/>
      <c r="J200" s="325"/>
      <c r="K200" s="325"/>
    </row>
    <row r="201" spans="1:11" s="20" customFormat="1" x14ac:dyDescent="0.2">
      <c r="A201" s="131"/>
      <c r="B201" s="205"/>
      <c r="C201" s="218" t="s">
        <v>138</v>
      </c>
      <c r="D201" s="207"/>
      <c r="E201" s="186"/>
      <c r="F201" s="307"/>
      <c r="G201" s="359"/>
      <c r="H201" s="360"/>
      <c r="I201" s="325"/>
      <c r="J201" s="325"/>
      <c r="K201" s="325"/>
    </row>
    <row r="202" spans="1:11" s="20" customFormat="1" x14ac:dyDescent="0.2">
      <c r="A202" s="131"/>
      <c r="B202" s="205"/>
      <c r="C202" s="190" t="s">
        <v>139</v>
      </c>
      <c r="D202" s="207"/>
      <c r="E202" s="186"/>
      <c r="F202" s="311"/>
      <c r="G202" s="359"/>
      <c r="H202" s="360"/>
      <c r="I202" s="325"/>
      <c r="J202" s="325"/>
      <c r="K202" s="325"/>
    </row>
    <row r="203" spans="1:11" s="20" customFormat="1" x14ac:dyDescent="0.2">
      <c r="A203" s="131" t="s">
        <v>255</v>
      </c>
      <c r="B203" s="205"/>
      <c r="C203" s="190" t="s">
        <v>27</v>
      </c>
      <c r="D203" s="210"/>
      <c r="E203" s="208" t="s">
        <v>4</v>
      </c>
      <c r="F203" s="308" t="s">
        <v>406</v>
      </c>
      <c r="G203" s="359">
        <v>0</v>
      </c>
      <c r="H203" s="360">
        <f t="shared" si="2"/>
        <v>0</v>
      </c>
      <c r="I203" s="325"/>
      <c r="J203" s="325"/>
      <c r="K203" s="325"/>
    </row>
    <row r="204" spans="1:11" s="20" customFormat="1" x14ac:dyDescent="0.2">
      <c r="A204" s="131" t="s">
        <v>256</v>
      </c>
      <c r="B204" s="205"/>
      <c r="C204" s="190" t="s">
        <v>73</v>
      </c>
      <c r="D204" s="210"/>
      <c r="E204" s="208" t="s">
        <v>4</v>
      </c>
      <c r="F204" s="308" t="s">
        <v>162</v>
      </c>
      <c r="G204" s="359">
        <v>0</v>
      </c>
      <c r="H204" s="360">
        <f t="shared" si="2"/>
        <v>0</v>
      </c>
      <c r="I204" s="325"/>
      <c r="J204" s="325"/>
      <c r="K204" s="325"/>
    </row>
    <row r="205" spans="1:11" s="20" customFormat="1" x14ac:dyDescent="0.2">
      <c r="A205" s="131"/>
      <c r="B205" s="205"/>
      <c r="C205" s="190"/>
      <c r="D205" s="210"/>
      <c r="E205" s="208"/>
      <c r="F205" s="311"/>
      <c r="G205" s="359"/>
      <c r="H205" s="360"/>
      <c r="I205" s="325"/>
      <c r="J205" s="325"/>
      <c r="K205" s="325"/>
    </row>
    <row r="206" spans="1:11" s="20" customFormat="1" x14ac:dyDescent="0.2">
      <c r="A206" s="131"/>
      <c r="B206" s="205"/>
      <c r="C206" s="219" t="s">
        <v>137</v>
      </c>
      <c r="D206" s="220"/>
      <c r="E206" s="186"/>
      <c r="F206" s="19"/>
      <c r="G206" s="359"/>
      <c r="H206" s="360"/>
      <c r="I206" s="325"/>
      <c r="J206" s="325"/>
      <c r="K206" s="325"/>
    </row>
    <row r="207" spans="1:11" s="20" customFormat="1" x14ac:dyDescent="0.2">
      <c r="A207" s="131" t="s">
        <v>257</v>
      </c>
      <c r="B207" s="205"/>
      <c r="C207" s="215" t="s">
        <v>35</v>
      </c>
      <c r="D207" s="220"/>
      <c r="E207" s="188" t="s">
        <v>3</v>
      </c>
      <c r="F207" s="103">
        <v>5</v>
      </c>
      <c r="G207" s="359">
        <v>0</v>
      </c>
      <c r="H207" s="360">
        <f t="shared" si="2"/>
        <v>0</v>
      </c>
      <c r="I207" s="325"/>
      <c r="J207" s="325"/>
      <c r="K207" s="325"/>
    </row>
    <row r="208" spans="1:11" s="20" customFormat="1" x14ac:dyDescent="0.2">
      <c r="A208" s="131"/>
      <c r="B208" s="258"/>
      <c r="C208" s="215"/>
      <c r="D208" s="210"/>
      <c r="E208" s="259"/>
      <c r="F208" s="103"/>
      <c r="G208" s="359"/>
      <c r="H208" s="360"/>
      <c r="I208" s="325"/>
      <c r="J208" s="325"/>
      <c r="K208" s="325"/>
    </row>
    <row r="209" spans="1:11" s="20" customFormat="1" x14ac:dyDescent="0.2">
      <c r="A209" s="131"/>
      <c r="B209" s="258"/>
      <c r="C209" s="224" t="s">
        <v>158</v>
      </c>
      <c r="D209" s="228"/>
      <c r="E209" s="113"/>
      <c r="F209" s="83"/>
      <c r="G209" s="359"/>
      <c r="H209" s="360"/>
      <c r="I209" s="325"/>
      <c r="J209" s="325"/>
      <c r="K209" s="325"/>
    </row>
    <row r="210" spans="1:11" s="20" customFormat="1" x14ac:dyDescent="0.2">
      <c r="A210" s="131" t="s">
        <v>258</v>
      </c>
      <c r="B210" s="258"/>
      <c r="C210" s="229" t="s">
        <v>35</v>
      </c>
      <c r="D210" s="228"/>
      <c r="E210" s="178" t="s">
        <v>3</v>
      </c>
      <c r="F210" s="236" t="s">
        <v>267</v>
      </c>
      <c r="G210" s="359">
        <v>0</v>
      </c>
      <c r="H210" s="360">
        <f t="shared" si="2"/>
        <v>0</v>
      </c>
      <c r="I210" s="325"/>
      <c r="J210" s="325"/>
      <c r="K210" s="325"/>
    </row>
    <row r="211" spans="1:11" s="20" customFormat="1" x14ac:dyDescent="0.2">
      <c r="A211" s="173"/>
      <c r="B211" s="221"/>
      <c r="C211" s="189"/>
      <c r="D211" s="222"/>
      <c r="E211" s="214"/>
      <c r="F211" s="308"/>
      <c r="G211" s="359"/>
      <c r="H211" s="360"/>
      <c r="I211" s="325"/>
      <c r="J211" s="325"/>
      <c r="K211" s="325"/>
    </row>
    <row r="212" spans="1:11" s="20" customFormat="1" x14ac:dyDescent="0.2">
      <c r="A212" s="173" t="s">
        <v>259</v>
      </c>
      <c r="B212" s="221"/>
      <c r="C212" s="189" t="s">
        <v>152</v>
      </c>
      <c r="D212" s="222"/>
      <c r="E212" s="214" t="s">
        <v>5</v>
      </c>
      <c r="F212" s="308" t="s">
        <v>121</v>
      </c>
      <c r="G212" s="359">
        <v>0</v>
      </c>
      <c r="H212" s="360">
        <f t="shared" si="2"/>
        <v>0</v>
      </c>
      <c r="I212" s="325"/>
      <c r="J212" s="325"/>
      <c r="K212" s="325"/>
    </row>
    <row r="213" spans="1:11" s="20" customFormat="1" ht="13.5" thickBot="1" x14ac:dyDescent="0.25">
      <c r="A213" s="173"/>
      <c r="B213" s="37"/>
      <c r="C213" s="22"/>
      <c r="D213" s="34"/>
      <c r="E213" s="36"/>
      <c r="F213" s="77"/>
      <c r="G213" s="363"/>
      <c r="H213" s="360"/>
      <c r="I213" s="325"/>
      <c r="J213" s="325"/>
      <c r="K213" s="325"/>
    </row>
    <row r="214" spans="1:11" s="20" customFormat="1" x14ac:dyDescent="0.2">
      <c r="A214" s="247"/>
      <c r="B214" s="57"/>
      <c r="C214" s="58"/>
      <c r="D214" s="59"/>
      <c r="E214" s="60"/>
      <c r="F214" s="60"/>
      <c r="G214" s="239"/>
      <c r="H214" s="350"/>
      <c r="I214" s="325"/>
      <c r="J214" s="325"/>
      <c r="K214" s="325"/>
    </row>
    <row r="215" spans="1:11" s="20" customFormat="1" ht="13.5" thickBot="1" x14ac:dyDescent="0.25">
      <c r="A215" s="243"/>
      <c r="B215" s="62"/>
      <c r="F215" s="63"/>
      <c r="G215" s="239"/>
      <c r="H215" s="351"/>
      <c r="I215" s="325"/>
      <c r="J215" s="325"/>
      <c r="K215" s="325"/>
    </row>
    <row r="216" spans="1:11" s="96" customFormat="1" ht="18.75" thickBot="1" x14ac:dyDescent="0.25">
      <c r="A216" s="104" t="s">
        <v>260</v>
      </c>
      <c r="B216" s="106"/>
      <c r="C216" s="107"/>
      <c r="D216" s="105"/>
      <c r="E216" s="105"/>
      <c r="F216" s="467" t="s">
        <v>318</v>
      </c>
      <c r="G216" s="468"/>
      <c r="H216" s="361">
        <f>SUM(H221:H241)</f>
        <v>0</v>
      </c>
      <c r="I216" s="325"/>
      <c r="J216" s="325"/>
      <c r="K216" s="325"/>
    </row>
    <row r="217" spans="1:11" s="20" customFormat="1" ht="6.75" customHeight="1" thickBot="1" x14ac:dyDescent="0.25">
      <c r="A217" s="248"/>
      <c r="B217" s="64"/>
      <c r="C217" s="55"/>
      <c r="D217" s="49"/>
      <c r="E217" s="48"/>
      <c r="F217" s="347"/>
      <c r="G217" s="239"/>
      <c r="H217" s="327"/>
      <c r="I217" s="325"/>
      <c r="J217" s="325"/>
      <c r="K217" s="325"/>
    </row>
    <row r="218" spans="1:11" s="20" customFormat="1" x14ac:dyDescent="0.2">
      <c r="A218" s="249" t="s">
        <v>74</v>
      </c>
      <c r="B218" s="56"/>
      <c r="C218" s="264" t="s">
        <v>0</v>
      </c>
      <c r="D218" s="234"/>
      <c r="E218" s="265" t="s">
        <v>1</v>
      </c>
      <c r="F218" s="301" t="s">
        <v>2</v>
      </c>
      <c r="G218" s="239"/>
      <c r="H218" s="327"/>
      <c r="I218" s="325"/>
      <c r="J218" s="325"/>
      <c r="K218" s="325"/>
    </row>
    <row r="219" spans="1:11" s="20" customFormat="1" ht="13.5" thickBot="1" x14ac:dyDescent="0.25">
      <c r="A219" s="160" t="s">
        <v>75</v>
      </c>
      <c r="B219" s="41"/>
      <c r="C219" s="266"/>
      <c r="D219" s="267"/>
      <c r="E219" s="268"/>
      <c r="F219" s="302" t="s">
        <v>1</v>
      </c>
      <c r="G219" s="239"/>
      <c r="H219" s="327"/>
      <c r="I219" s="325"/>
      <c r="J219" s="325"/>
      <c r="K219" s="325"/>
    </row>
    <row r="220" spans="1:11" s="20" customFormat="1" ht="20.25" x14ac:dyDescent="0.2">
      <c r="A220" s="250" t="s">
        <v>64</v>
      </c>
      <c r="B220" s="70"/>
      <c r="C220" s="269"/>
      <c r="D220" s="234"/>
      <c r="E220" s="264"/>
      <c r="F220" s="270"/>
      <c r="G220" s="239"/>
      <c r="H220" s="327"/>
      <c r="I220" s="325"/>
      <c r="J220" s="325"/>
      <c r="K220" s="325"/>
    </row>
    <row r="221" spans="1:11" s="20" customFormat="1" ht="20.25" x14ac:dyDescent="0.25">
      <c r="A221" s="251"/>
      <c r="B221" s="73"/>
      <c r="C221" s="261" t="s">
        <v>62</v>
      </c>
      <c r="D221" s="34"/>
      <c r="E221" s="35"/>
      <c r="F221" s="38"/>
      <c r="G221" s="239"/>
      <c r="H221" s="327"/>
      <c r="I221" s="325"/>
      <c r="J221" s="325"/>
      <c r="K221" s="325"/>
    </row>
    <row r="222" spans="1:11" s="20" customFormat="1" x14ac:dyDescent="0.2">
      <c r="A222" s="131"/>
      <c r="B222" s="74"/>
      <c r="C222" s="187" t="s">
        <v>30</v>
      </c>
      <c r="D222" s="212" t="s">
        <v>26</v>
      </c>
      <c r="E222" s="35"/>
      <c r="F222" s="38"/>
      <c r="G222" s="239"/>
      <c r="H222" s="327"/>
      <c r="I222" s="325"/>
      <c r="J222" s="325"/>
      <c r="K222" s="325"/>
    </row>
    <row r="223" spans="1:11" s="20" customFormat="1" x14ac:dyDescent="0.2">
      <c r="A223" s="136"/>
      <c r="B223" s="74"/>
      <c r="C223" s="187" t="s">
        <v>33</v>
      </c>
      <c r="D223" s="295" t="s">
        <v>61</v>
      </c>
      <c r="E223" s="35"/>
      <c r="F223" s="38"/>
      <c r="G223" s="239"/>
      <c r="H223" s="327"/>
      <c r="I223" s="325"/>
      <c r="J223" s="325"/>
      <c r="K223" s="325"/>
    </row>
    <row r="224" spans="1:11" s="20" customFormat="1" x14ac:dyDescent="0.2">
      <c r="A224" s="136"/>
      <c r="B224" s="74"/>
      <c r="C224" s="262" t="s">
        <v>7</v>
      </c>
      <c r="D224" s="55"/>
      <c r="E224" s="35"/>
      <c r="F224" s="38"/>
      <c r="G224" s="239"/>
      <c r="H224" s="327"/>
      <c r="I224" s="325"/>
      <c r="J224" s="325"/>
      <c r="K224" s="325"/>
    </row>
    <row r="225" spans="1:11" s="20" customFormat="1" x14ac:dyDescent="0.2">
      <c r="A225" s="136"/>
      <c r="B225" s="74"/>
      <c r="C225" s="262" t="s">
        <v>8</v>
      </c>
      <c r="D225" s="55"/>
      <c r="E225" s="35"/>
      <c r="F225" s="38"/>
      <c r="G225" s="239"/>
      <c r="H225" s="327"/>
      <c r="I225" s="325"/>
      <c r="J225" s="325"/>
      <c r="K225" s="325"/>
    </row>
    <row r="226" spans="1:11" s="20" customFormat="1" x14ac:dyDescent="0.2">
      <c r="A226" s="136"/>
      <c r="B226" s="74"/>
      <c r="C226" s="262" t="s">
        <v>9</v>
      </c>
      <c r="D226" s="55"/>
      <c r="E226" s="35"/>
      <c r="F226" s="38"/>
      <c r="G226" s="239"/>
      <c r="H226" s="327"/>
      <c r="I226" s="325"/>
      <c r="J226" s="325"/>
      <c r="K226" s="325"/>
    </row>
    <row r="227" spans="1:11" s="20" customFormat="1" x14ac:dyDescent="0.2">
      <c r="A227" s="136"/>
      <c r="B227" s="74"/>
      <c r="C227" s="262"/>
      <c r="D227" s="55"/>
      <c r="E227" s="35"/>
      <c r="F227" s="38"/>
      <c r="G227" s="239"/>
      <c r="H227" s="327"/>
      <c r="I227" s="325"/>
      <c r="J227" s="325"/>
      <c r="K227" s="325"/>
    </row>
    <row r="228" spans="1:11" s="20" customFormat="1" x14ac:dyDescent="0.2">
      <c r="A228" s="136"/>
      <c r="B228" s="74"/>
      <c r="C228" s="263" t="s">
        <v>166</v>
      </c>
      <c r="D228" s="55"/>
      <c r="E228" s="35"/>
      <c r="F228" s="38"/>
      <c r="G228" s="239"/>
      <c r="H228" s="327"/>
      <c r="I228" s="325"/>
      <c r="J228" s="325"/>
      <c r="K228" s="325"/>
    </row>
    <row r="229" spans="1:11" s="20" customFormat="1" x14ac:dyDescent="0.2">
      <c r="A229" s="136"/>
      <c r="B229" s="74"/>
      <c r="C229" s="367"/>
      <c r="D229" s="55"/>
      <c r="E229" s="35"/>
      <c r="F229" s="38"/>
      <c r="G229" s="239"/>
      <c r="H229" s="327"/>
      <c r="I229" s="325"/>
      <c r="J229" s="325"/>
      <c r="K229" s="325"/>
    </row>
    <row r="230" spans="1:11" s="20" customFormat="1" ht="15.75" x14ac:dyDescent="0.25">
      <c r="A230" s="252" t="s">
        <v>38</v>
      </c>
      <c r="B230" s="75"/>
      <c r="C230" s="22"/>
      <c r="D230" s="55"/>
      <c r="E230" s="35"/>
      <c r="F230" s="38"/>
      <c r="G230" s="239"/>
      <c r="H230" s="327"/>
      <c r="I230" s="325"/>
      <c r="J230" s="325"/>
      <c r="K230" s="325"/>
    </row>
    <row r="231" spans="1:11" s="20" customFormat="1" x14ac:dyDescent="0.2">
      <c r="A231" s="136"/>
      <c r="B231" s="74"/>
      <c r="C231" s="215" t="s">
        <v>42</v>
      </c>
      <c r="D231" s="232" t="s">
        <v>167</v>
      </c>
      <c r="E231" s="186"/>
      <c r="F231" s="236"/>
      <c r="G231" s="239"/>
      <c r="H231" s="327"/>
      <c r="I231" s="325"/>
      <c r="J231" s="325"/>
      <c r="K231" s="325"/>
    </row>
    <row r="232" spans="1:11" s="20" customFormat="1" x14ac:dyDescent="0.2">
      <c r="A232" s="136"/>
      <c r="B232" s="74"/>
      <c r="C232" s="215" t="s">
        <v>43</v>
      </c>
      <c r="D232" s="232" t="s">
        <v>168</v>
      </c>
      <c r="E232" s="186"/>
      <c r="F232" s="236"/>
      <c r="G232" s="239"/>
      <c r="H232" s="327"/>
      <c r="I232" s="325"/>
      <c r="J232" s="325"/>
      <c r="K232" s="325"/>
    </row>
    <row r="233" spans="1:11" s="20" customFormat="1" x14ac:dyDescent="0.2">
      <c r="A233" s="136"/>
      <c r="B233" s="74"/>
      <c r="C233" s="271" t="s">
        <v>40</v>
      </c>
      <c r="D233" s="232"/>
      <c r="E233" s="186"/>
      <c r="F233" s="236"/>
      <c r="G233" s="239"/>
      <c r="H233" s="327"/>
      <c r="I233" s="325"/>
      <c r="J233" s="325"/>
      <c r="K233" s="325"/>
    </row>
    <row r="234" spans="1:11" s="20" customFormat="1" x14ac:dyDescent="0.2">
      <c r="A234" s="136"/>
      <c r="B234" s="74"/>
      <c r="C234" s="272" t="s">
        <v>31</v>
      </c>
      <c r="D234" s="232" t="s">
        <v>169</v>
      </c>
      <c r="E234" s="186"/>
      <c r="F234" s="236"/>
      <c r="G234" s="239"/>
      <c r="H234" s="327"/>
      <c r="I234" s="325"/>
      <c r="J234" s="325"/>
      <c r="K234" s="325"/>
    </row>
    <row r="235" spans="1:11" s="20" customFormat="1" x14ac:dyDescent="0.2">
      <c r="A235" s="136"/>
      <c r="B235" s="74"/>
      <c r="C235" s="271" t="s">
        <v>41</v>
      </c>
      <c r="D235" s="232"/>
      <c r="E235" s="186"/>
      <c r="F235" s="236"/>
      <c r="G235" s="239"/>
      <c r="H235" s="327"/>
      <c r="I235" s="325"/>
      <c r="J235" s="325"/>
      <c r="K235" s="325"/>
    </row>
    <row r="236" spans="1:11" s="20" customFormat="1" x14ac:dyDescent="0.2">
      <c r="A236" s="136"/>
      <c r="B236" s="74"/>
      <c r="C236" s="263" t="s">
        <v>32</v>
      </c>
      <c r="D236" s="212" t="s">
        <v>44</v>
      </c>
      <c r="E236" s="186"/>
      <c r="F236" s="236"/>
      <c r="G236" s="239"/>
      <c r="H236" s="327"/>
      <c r="I236" s="325"/>
      <c r="J236" s="325"/>
      <c r="K236" s="325"/>
    </row>
    <row r="237" spans="1:11" s="20" customFormat="1" x14ac:dyDescent="0.2">
      <c r="A237" s="136"/>
      <c r="B237" s="74"/>
      <c r="C237" s="320"/>
      <c r="D237" s="212" t="s">
        <v>39</v>
      </c>
      <c r="E237" s="186"/>
      <c r="F237" s="236"/>
      <c r="G237" s="239"/>
      <c r="H237" s="327"/>
      <c r="I237" s="325"/>
      <c r="J237" s="325"/>
      <c r="K237" s="325"/>
    </row>
    <row r="238" spans="1:11" s="20" customFormat="1" x14ac:dyDescent="0.2">
      <c r="A238" s="136" t="s">
        <v>128</v>
      </c>
      <c r="B238" s="74"/>
      <c r="C238" s="320"/>
      <c r="D238" s="273" t="s">
        <v>51</v>
      </c>
      <c r="E238" s="186" t="s">
        <v>170</v>
      </c>
      <c r="F238" s="236" t="s">
        <v>122</v>
      </c>
      <c r="G238" s="359">
        <v>0</v>
      </c>
      <c r="H238" s="362">
        <f>SUM(F238*G238)</f>
        <v>0</v>
      </c>
      <c r="I238" s="325"/>
      <c r="J238" s="325"/>
      <c r="K238" s="325"/>
    </row>
    <row r="239" spans="1:11" s="20" customFormat="1" x14ac:dyDescent="0.2">
      <c r="A239" s="136"/>
      <c r="B239" s="74"/>
      <c r="C239" s="320"/>
      <c r="D239" s="273"/>
      <c r="E239" s="186"/>
      <c r="F239" s="236"/>
      <c r="G239" s="359"/>
      <c r="H239" s="362"/>
      <c r="I239" s="325"/>
      <c r="J239" s="325"/>
      <c r="K239" s="325"/>
    </row>
    <row r="240" spans="1:11" s="20" customFormat="1" x14ac:dyDescent="0.2">
      <c r="A240" s="136" t="s">
        <v>268</v>
      </c>
      <c r="B240" s="74"/>
      <c r="C240" s="320"/>
      <c r="D240" s="273" t="s">
        <v>269</v>
      </c>
      <c r="E240" s="186" t="s">
        <v>170</v>
      </c>
      <c r="F240" s="236" t="s">
        <v>123</v>
      </c>
      <c r="G240" s="359">
        <v>0</v>
      </c>
      <c r="H240" s="362">
        <f t="shared" ref="H240" si="4">SUM(F240*G240)</f>
        <v>0</v>
      </c>
      <c r="I240" s="325"/>
      <c r="J240" s="325"/>
      <c r="K240" s="325"/>
    </row>
    <row r="241" spans="1:11" s="20" customFormat="1" ht="13.5" thickBot="1" x14ac:dyDescent="0.25">
      <c r="A241" s="138"/>
      <c r="B241" s="321"/>
      <c r="C241" s="321"/>
      <c r="D241" s="322"/>
      <c r="E241" s="323"/>
      <c r="F241" s="324"/>
      <c r="G241" s="343"/>
      <c r="H241" s="328"/>
      <c r="I241" s="325"/>
      <c r="J241" s="325"/>
      <c r="K241" s="325"/>
    </row>
    <row r="242" spans="1:11" s="20" customFormat="1" x14ac:dyDescent="0.2">
      <c r="A242" s="110"/>
      <c r="B242" s="28"/>
      <c r="C242" s="84"/>
      <c r="D242" s="30"/>
      <c r="E242" s="36"/>
      <c r="G242" s="37"/>
      <c r="H242" s="348"/>
      <c r="I242" s="325"/>
      <c r="J242" s="325"/>
      <c r="K242" s="325"/>
    </row>
    <row r="243" spans="1:11" s="20" customFormat="1" ht="13.5" thickBot="1" x14ac:dyDescent="0.25">
      <c r="A243" s="243"/>
      <c r="B243" s="62"/>
      <c r="C243" s="76"/>
      <c r="E243" s="48"/>
      <c r="G243" s="65"/>
      <c r="H243" s="349"/>
      <c r="I243" s="325"/>
      <c r="J243" s="325"/>
      <c r="K243" s="325"/>
    </row>
    <row r="244" spans="1:11" s="96" customFormat="1" ht="18.75" thickBot="1" x14ac:dyDescent="0.25">
      <c r="A244" s="104" t="s">
        <v>261</v>
      </c>
      <c r="B244" s="106"/>
      <c r="C244" s="107"/>
      <c r="D244" s="105"/>
      <c r="E244" s="105"/>
      <c r="F244" s="467" t="s">
        <v>319</v>
      </c>
      <c r="G244" s="468"/>
      <c r="H244" s="341">
        <f>SUM(H248:H272)</f>
        <v>0</v>
      </c>
      <c r="I244" s="325"/>
      <c r="J244" s="325"/>
      <c r="K244" s="325"/>
    </row>
    <row r="245" spans="1:11" s="20" customFormat="1" ht="6.75" customHeight="1" thickBot="1" x14ac:dyDescent="0.25">
      <c r="A245" s="248"/>
      <c r="B245" s="64"/>
      <c r="C245" s="55"/>
      <c r="D245" s="49"/>
      <c r="E245" s="48"/>
      <c r="F245" s="347"/>
      <c r="G245" s="239"/>
      <c r="H245" s="327"/>
      <c r="I245" s="325"/>
      <c r="J245" s="325"/>
      <c r="K245" s="325"/>
    </row>
    <row r="246" spans="1:11" s="20" customFormat="1" x14ac:dyDescent="0.2">
      <c r="A246" s="249" t="s">
        <v>74</v>
      </c>
      <c r="B246" s="56"/>
      <c r="C246" s="300" t="s">
        <v>0</v>
      </c>
      <c r="D246" s="66"/>
      <c r="E246" s="296" t="s">
        <v>1</v>
      </c>
      <c r="F246" s="297" t="s">
        <v>2</v>
      </c>
      <c r="G246" s="239"/>
      <c r="H246" s="327"/>
      <c r="I246" s="325"/>
      <c r="J246" s="325"/>
      <c r="K246" s="325"/>
    </row>
    <row r="247" spans="1:11" s="20" customFormat="1" ht="13.5" thickBot="1" x14ac:dyDescent="0.25">
      <c r="A247" s="160" t="s">
        <v>75</v>
      </c>
      <c r="B247" s="41"/>
      <c r="C247" s="39"/>
      <c r="D247" s="68"/>
      <c r="E247" s="298"/>
      <c r="F247" s="299" t="s">
        <v>1</v>
      </c>
      <c r="G247" s="239"/>
      <c r="H247" s="327"/>
      <c r="I247" s="325"/>
      <c r="J247" s="325"/>
      <c r="K247" s="325"/>
    </row>
    <row r="248" spans="1:11" s="20" customFormat="1" ht="18" x14ac:dyDescent="0.2">
      <c r="A248" s="230"/>
      <c r="B248" s="78"/>
      <c r="C248" s="71"/>
      <c r="D248" s="66"/>
      <c r="E248" s="67"/>
      <c r="F248" s="72"/>
      <c r="G248" s="239"/>
      <c r="H248" s="327"/>
      <c r="I248" s="325"/>
      <c r="J248" s="325"/>
      <c r="K248" s="325"/>
    </row>
    <row r="249" spans="1:11" s="20" customFormat="1" ht="20.25" x14ac:dyDescent="0.3">
      <c r="A249" s="253" t="s">
        <v>70</v>
      </c>
      <c r="B249" s="79"/>
      <c r="C249" s="80"/>
      <c r="D249" s="75"/>
      <c r="E249" s="21"/>
      <c r="F249" s="38"/>
      <c r="G249" s="239"/>
      <c r="H249" s="327"/>
      <c r="I249" s="325"/>
      <c r="J249" s="325"/>
      <c r="K249" s="325"/>
    </row>
    <row r="250" spans="1:11" s="20" customFormat="1" x14ac:dyDescent="0.2">
      <c r="A250" s="136"/>
      <c r="B250" s="74"/>
      <c r="C250" s="22"/>
      <c r="D250" s="22"/>
      <c r="E250" s="17"/>
      <c r="F250" s="38"/>
      <c r="G250" s="239"/>
      <c r="H250" s="327"/>
      <c r="I250" s="325"/>
      <c r="J250" s="325"/>
      <c r="K250" s="325"/>
    </row>
    <row r="251" spans="1:11" s="20" customFormat="1" x14ac:dyDescent="0.2">
      <c r="A251" s="136"/>
      <c r="B251" s="274" t="s">
        <v>111</v>
      </c>
      <c r="C251" s="187"/>
      <c r="D251" s="187"/>
      <c r="E251" s="17"/>
      <c r="F251" s="38"/>
      <c r="G251" s="239"/>
      <c r="H251" s="327"/>
      <c r="I251" s="325"/>
      <c r="J251" s="325"/>
      <c r="K251" s="325"/>
    </row>
    <row r="252" spans="1:11" s="20" customFormat="1" x14ac:dyDescent="0.2">
      <c r="A252" s="136"/>
      <c r="B252" s="275"/>
      <c r="C252" s="187" t="s">
        <v>262</v>
      </c>
      <c r="D252" s="187"/>
      <c r="E252" s="17"/>
      <c r="F252" s="38"/>
      <c r="G252" s="239"/>
      <c r="H252" s="327"/>
      <c r="I252" s="325"/>
      <c r="J252" s="325"/>
      <c r="K252" s="325"/>
    </row>
    <row r="253" spans="1:11" s="20" customFormat="1" x14ac:dyDescent="0.2">
      <c r="A253" s="136"/>
      <c r="B253" s="275"/>
      <c r="C253" s="187" t="s">
        <v>69</v>
      </c>
      <c r="D253" s="187"/>
      <c r="E253" s="17"/>
      <c r="F253" s="38"/>
      <c r="G253" s="239"/>
      <c r="H253" s="327"/>
      <c r="I253" s="325"/>
      <c r="J253" s="325"/>
      <c r="K253" s="325"/>
    </row>
    <row r="254" spans="1:11" s="20" customFormat="1" x14ac:dyDescent="0.2">
      <c r="A254" s="136"/>
      <c r="B254" s="275"/>
      <c r="C254" s="187" t="s">
        <v>45</v>
      </c>
      <c r="D254" s="187"/>
      <c r="E254" s="17"/>
      <c r="F254" s="38"/>
      <c r="G254" s="239"/>
      <c r="H254" s="327"/>
      <c r="I254" s="325"/>
      <c r="J254" s="325"/>
      <c r="K254" s="325"/>
    </row>
    <row r="255" spans="1:11" s="20" customFormat="1" x14ac:dyDescent="0.2">
      <c r="A255" s="136"/>
      <c r="B255" s="275"/>
      <c r="C255" s="187" t="s">
        <v>112</v>
      </c>
      <c r="D255" s="187"/>
      <c r="E255" s="17"/>
      <c r="F255" s="38"/>
      <c r="G255" s="239"/>
      <c r="H255" s="327"/>
      <c r="I255" s="325"/>
      <c r="J255" s="325"/>
      <c r="K255" s="325"/>
    </row>
    <row r="256" spans="1:11" s="20" customFormat="1" x14ac:dyDescent="0.2">
      <c r="A256" s="136"/>
      <c r="B256" s="275"/>
      <c r="C256" s="237" t="s">
        <v>113</v>
      </c>
      <c r="D256" s="237" t="s">
        <v>114</v>
      </c>
      <c r="E256" s="17"/>
      <c r="F256" s="38"/>
      <c r="G256" s="239"/>
      <c r="H256" s="327"/>
      <c r="I256" s="325"/>
      <c r="J256" s="325"/>
      <c r="K256" s="325"/>
    </row>
    <row r="257" spans="1:11" s="20" customFormat="1" x14ac:dyDescent="0.2">
      <c r="A257" s="136"/>
      <c r="B257" s="74"/>
      <c r="C257" s="187" t="s">
        <v>115</v>
      </c>
      <c r="D257" s="22"/>
      <c r="E257" s="17"/>
      <c r="F257" s="38"/>
      <c r="G257" s="239"/>
      <c r="H257" s="327"/>
      <c r="I257" s="325"/>
      <c r="J257" s="325"/>
      <c r="K257" s="325"/>
    </row>
    <row r="258" spans="1:11" s="20" customFormat="1" x14ac:dyDescent="0.2">
      <c r="A258" s="136"/>
      <c r="B258" s="74"/>
      <c r="C258" s="187"/>
      <c r="D258" s="22"/>
      <c r="E258" s="17"/>
      <c r="F258" s="38"/>
      <c r="G258" s="366"/>
      <c r="H258" s="327"/>
      <c r="I258" s="325"/>
      <c r="J258" s="325"/>
      <c r="K258" s="325"/>
    </row>
    <row r="259" spans="1:11" s="20" customFormat="1" x14ac:dyDescent="0.2">
      <c r="A259" s="136"/>
      <c r="B259" s="74"/>
      <c r="C259" s="187" t="s">
        <v>163</v>
      </c>
      <c r="D259" s="22"/>
      <c r="E259" s="17"/>
      <c r="F259" s="236"/>
      <c r="G259" s="368"/>
      <c r="H259" s="327"/>
      <c r="I259" s="325"/>
      <c r="J259" s="325"/>
      <c r="K259" s="325"/>
    </row>
    <row r="260" spans="1:11" s="20" customFormat="1" x14ac:dyDescent="0.2">
      <c r="A260" s="136" t="s">
        <v>129</v>
      </c>
      <c r="B260" s="74"/>
      <c r="C260" s="260" t="s">
        <v>136</v>
      </c>
      <c r="D260" s="23"/>
      <c r="E260" s="102" t="s">
        <v>6</v>
      </c>
      <c r="F260" s="236" t="s">
        <v>407</v>
      </c>
      <c r="G260" s="368">
        <v>0</v>
      </c>
      <c r="H260" s="362">
        <f>SUM(F260*G260)</f>
        <v>0</v>
      </c>
      <c r="I260" s="325"/>
      <c r="J260" s="325"/>
      <c r="K260" s="325"/>
    </row>
    <row r="261" spans="1:11" s="20" customFormat="1" x14ac:dyDescent="0.2">
      <c r="A261" s="136" t="s">
        <v>130</v>
      </c>
      <c r="B261" s="74"/>
      <c r="C261" s="206" t="s">
        <v>161</v>
      </c>
      <c r="D261" s="23"/>
      <c r="E261" s="102" t="s">
        <v>6</v>
      </c>
      <c r="F261" s="236" t="s">
        <v>120</v>
      </c>
      <c r="G261" s="368">
        <v>0</v>
      </c>
      <c r="H261" s="362">
        <f t="shared" ref="H261:H271" si="5">SUM(F261*G261)</f>
        <v>0</v>
      </c>
      <c r="I261" s="325"/>
      <c r="J261" s="325"/>
      <c r="K261" s="325"/>
    </row>
    <row r="262" spans="1:11" s="20" customFormat="1" x14ac:dyDescent="0.2">
      <c r="A262" s="136"/>
      <c r="B262" s="74"/>
      <c r="C262" s="22"/>
      <c r="D262" s="23"/>
      <c r="E262" s="18"/>
      <c r="F262" s="236"/>
      <c r="G262" s="368"/>
      <c r="H262" s="362"/>
      <c r="I262" s="325"/>
      <c r="J262" s="325"/>
      <c r="K262" s="325"/>
    </row>
    <row r="263" spans="1:11" s="20" customFormat="1" x14ac:dyDescent="0.2">
      <c r="A263" s="136"/>
      <c r="B263" s="74"/>
      <c r="C263" s="187" t="s">
        <v>164</v>
      </c>
      <c r="D263" s="23"/>
      <c r="E263" s="18"/>
      <c r="F263" s="236"/>
      <c r="G263" s="368"/>
      <c r="H263" s="362"/>
      <c r="I263" s="325"/>
      <c r="J263" s="325"/>
      <c r="K263" s="325"/>
    </row>
    <row r="264" spans="1:11" s="20" customFormat="1" x14ac:dyDescent="0.2">
      <c r="A264" s="136" t="s">
        <v>131</v>
      </c>
      <c r="B264" s="74"/>
      <c r="C264" s="260" t="s">
        <v>136</v>
      </c>
      <c r="D264" s="23"/>
      <c r="E264" s="102" t="s">
        <v>3</v>
      </c>
      <c r="F264" s="236" t="s">
        <v>119</v>
      </c>
      <c r="G264" s="368">
        <v>0</v>
      </c>
      <c r="H264" s="362">
        <f t="shared" si="5"/>
        <v>0</v>
      </c>
      <c r="I264" s="325"/>
      <c r="J264" s="325"/>
      <c r="K264" s="325"/>
    </row>
    <row r="265" spans="1:11" s="20" customFormat="1" x14ac:dyDescent="0.2">
      <c r="A265" s="136" t="s">
        <v>132</v>
      </c>
      <c r="B265" s="74"/>
      <c r="C265" s="206" t="s">
        <v>161</v>
      </c>
      <c r="D265" s="23"/>
      <c r="E265" s="102" t="s">
        <v>6</v>
      </c>
      <c r="F265" s="236" t="s">
        <v>122</v>
      </c>
      <c r="G265" s="368">
        <v>0</v>
      </c>
      <c r="H265" s="362">
        <f t="shared" si="5"/>
        <v>0</v>
      </c>
      <c r="I265" s="325"/>
      <c r="J265" s="325"/>
      <c r="K265" s="325"/>
    </row>
    <row r="266" spans="1:11" s="20" customFormat="1" x14ac:dyDescent="0.2">
      <c r="A266" s="136"/>
      <c r="B266" s="74"/>
      <c r="C266" s="23"/>
      <c r="D266" s="23"/>
      <c r="E266" s="18"/>
      <c r="F266" s="236"/>
      <c r="G266" s="368"/>
      <c r="H266" s="362"/>
      <c r="I266" s="325"/>
      <c r="J266" s="325"/>
      <c r="K266" s="325"/>
    </row>
    <row r="267" spans="1:11" s="20" customFormat="1" x14ac:dyDescent="0.2">
      <c r="A267" s="136"/>
      <c r="B267" s="74"/>
      <c r="C267" s="187" t="s">
        <v>116</v>
      </c>
      <c r="D267" s="23"/>
      <c r="E267" s="18"/>
      <c r="F267" s="236"/>
      <c r="G267" s="368"/>
      <c r="H267" s="362"/>
      <c r="I267" s="325"/>
      <c r="J267" s="325"/>
      <c r="K267" s="325"/>
    </row>
    <row r="268" spans="1:11" s="20" customFormat="1" x14ac:dyDescent="0.2">
      <c r="A268" s="136" t="s">
        <v>310</v>
      </c>
      <c r="B268" s="74"/>
      <c r="C268" s="260" t="s">
        <v>136</v>
      </c>
      <c r="D268" s="23"/>
      <c r="E268" s="102" t="s">
        <v>3</v>
      </c>
      <c r="F268" s="236" t="s">
        <v>162</v>
      </c>
      <c r="G268" s="368">
        <v>0</v>
      </c>
      <c r="H268" s="362">
        <f t="shared" si="5"/>
        <v>0</v>
      </c>
      <c r="I268" s="325"/>
      <c r="J268" s="325"/>
      <c r="K268" s="325"/>
    </row>
    <row r="269" spans="1:11" s="20" customFormat="1" x14ac:dyDescent="0.2">
      <c r="A269" s="136"/>
      <c r="B269" s="74"/>
      <c r="C269" s="23"/>
      <c r="D269" s="23"/>
      <c r="E269" s="18"/>
      <c r="F269" s="236"/>
      <c r="G269" s="368"/>
      <c r="H269" s="362"/>
      <c r="I269" s="325"/>
      <c r="J269" s="325"/>
      <c r="K269" s="325"/>
    </row>
    <row r="270" spans="1:11" s="20" customFormat="1" x14ac:dyDescent="0.2">
      <c r="A270" s="136"/>
      <c r="B270" s="74"/>
      <c r="C270" s="187" t="s">
        <v>171</v>
      </c>
      <c r="D270" s="23"/>
      <c r="E270" s="18"/>
      <c r="F270" s="236"/>
      <c r="G270" s="368"/>
      <c r="H270" s="362"/>
      <c r="I270" s="325"/>
      <c r="J270" s="325"/>
      <c r="K270" s="325"/>
    </row>
    <row r="271" spans="1:11" s="20" customFormat="1" x14ac:dyDescent="0.2">
      <c r="A271" s="136" t="s">
        <v>311</v>
      </c>
      <c r="B271" s="74"/>
      <c r="C271" s="237" t="s">
        <v>73</v>
      </c>
      <c r="D271" s="23"/>
      <c r="E271" s="102" t="s">
        <v>3</v>
      </c>
      <c r="F271" s="236" t="s">
        <v>122</v>
      </c>
      <c r="G271" s="368">
        <v>0</v>
      </c>
      <c r="H271" s="362">
        <f t="shared" si="5"/>
        <v>0</v>
      </c>
      <c r="I271" s="325"/>
      <c r="J271" s="325"/>
      <c r="K271" s="325"/>
    </row>
    <row r="272" spans="1:11" s="20" customFormat="1" ht="13.5" thickBot="1" x14ac:dyDescent="0.25">
      <c r="A272" s="138"/>
      <c r="B272" s="319"/>
      <c r="C272" s="82"/>
      <c r="D272" s="61"/>
      <c r="E272" s="69"/>
      <c r="F272" s="324"/>
      <c r="G272" s="369"/>
      <c r="H272" s="328"/>
      <c r="I272" s="325"/>
      <c r="J272" s="325"/>
      <c r="K272" s="325"/>
    </row>
    <row r="273" spans="1:11" s="20" customFormat="1" x14ac:dyDescent="0.2">
      <c r="A273" s="110"/>
      <c r="B273" s="28"/>
      <c r="C273" s="84"/>
      <c r="D273" s="30"/>
      <c r="E273" s="36"/>
      <c r="F273" s="37"/>
      <c r="G273" s="37"/>
      <c r="H273" s="348"/>
      <c r="I273" s="325"/>
      <c r="J273" s="325"/>
      <c r="K273" s="325"/>
    </row>
    <row r="274" spans="1:11" s="20" customFormat="1" ht="13.5" thickBot="1" x14ac:dyDescent="0.25">
      <c r="A274" s="243"/>
      <c r="B274" s="62"/>
      <c r="C274" s="76"/>
      <c r="E274" s="48"/>
      <c r="F274" s="65"/>
      <c r="G274" s="65"/>
      <c r="H274" s="349"/>
      <c r="I274" s="325"/>
      <c r="J274" s="325"/>
      <c r="K274" s="325"/>
    </row>
    <row r="275" spans="1:11" s="96" customFormat="1" ht="18.75" thickBot="1" x14ac:dyDescent="0.25">
      <c r="A275" s="104" t="s">
        <v>297</v>
      </c>
      <c r="B275" s="106"/>
      <c r="C275" s="107"/>
      <c r="D275" s="105"/>
      <c r="E275" s="105"/>
      <c r="F275" s="467" t="s">
        <v>320</v>
      </c>
      <c r="G275" s="468"/>
      <c r="H275" s="361">
        <f>SUM(H278:H314)</f>
        <v>0</v>
      </c>
      <c r="I275" s="325"/>
      <c r="J275" s="325"/>
      <c r="K275" s="325"/>
    </row>
    <row r="276" spans="1:11" s="20" customFormat="1" ht="8.25" customHeight="1" thickBot="1" x14ac:dyDescent="0.25">
      <c r="A276" s="243"/>
      <c r="B276" s="62"/>
      <c r="C276" s="76"/>
      <c r="E276" s="48"/>
      <c r="F276" s="347"/>
      <c r="G276" s="239"/>
      <c r="H276" s="327"/>
      <c r="I276" s="325"/>
      <c r="J276" s="325"/>
      <c r="K276" s="325"/>
    </row>
    <row r="277" spans="1:11" s="20" customFormat="1" x14ac:dyDescent="0.2">
      <c r="A277" s="249" t="s">
        <v>74</v>
      </c>
      <c r="B277" s="56"/>
      <c r="C277" s="264" t="s">
        <v>0</v>
      </c>
      <c r="D277" s="234"/>
      <c r="E277" s="265" t="s">
        <v>1</v>
      </c>
      <c r="F277" s="301" t="s">
        <v>2</v>
      </c>
      <c r="G277" s="1"/>
      <c r="H277" s="327"/>
      <c r="I277" s="325"/>
      <c r="J277" s="325"/>
      <c r="K277" s="325"/>
    </row>
    <row r="278" spans="1:11" s="20" customFormat="1" ht="13.5" thickBot="1" x14ac:dyDescent="0.25">
      <c r="A278" s="160" t="s">
        <v>75</v>
      </c>
      <c r="B278" s="41"/>
      <c r="C278" s="266"/>
      <c r="D278" s="267"/>
      <c r="E278" s="268"/>
      <c r="F278" s="302" t="s">
        <v>1</v>
      </c>
      <c r="G278" s="1"/>
      <c r="H278" s="370"/>
      <c r="I278" s="325"/>
      <c r="J278" s="325"/>
      <c r="K278" s="325"/>
    </row>
    <row r="279" spans="1:11" s="20" customFormat="1" x14ac:dyDescent="0.2">
      <c r="A279" s="92"/>
      <c r="B279" s="32"/>
      <c r="C279" s="81"/>
      <c r="D279" s="21"/>
      <c r="E279" s="43"/>
      <c r="F279" s="38"/>
      <c r="G279" s="1"/>
      <c r="H279" s="370"/>
      <c r="I279" s="325"/>
      <c r="J279" s="325"/>
      <c r="K279" s="325"/>
    </row>
    <row r="280" spans="1:11" s="20" customFormat="1" x14ac:dyDescent="0.2">
      <c r="A280" s="92" t="s">
        <v>102</v>
      </c>
      <c r="B280" s="28"/>
      <c r="C280" s="209" t="s">
        <v>408</v>
      </c>
      <c r="D280" s="238"/>
      <c r="E280" s="186" t="s">
        <v>4</v>
      </c>
      <c r="F280" s="236" t="s">
        <v>121</v>
      </c>
      <c r="G280" s="368">
        <v>0</v>
      </c>
      <c r="H280" s="360">
        <f>SUM(F280*G280)</f>
        <v>0</v>
      </c>
      <c r="I280" s="325"/>
      <c r="J280" s="325"/>
      <c r="K280" s="325"/>
    </row>
    <row r="281" spans="1:11" s="20" customFormat="1" x14ac:dyDescent="0.2">
      <c r="A281" s="92"/>
      <c r="B281" s="28"/>
      <c r="C281" s="209" t="s">
        <v>409</v>
      </c>
      <c r="D281" s="238"/>
      <c r="E281" s="186"/>
      <c r="F281" s="236"/>
      <c r="G281" s="368"/>
      <c r="H281" s="360"/>
      <c r="I281" s="325"/>
      <c r="J281" s="325"/>
      <c r="K281" s="325"/>
    </row>
    <row r="282" spans="1:11" s="20" customFormat="1" x14ac:dyDescent="0.2">
      <c r="A282" s="92"/>
      <c r="B282" s="28"/>
      <c r="C282" s="209"/>
      <c r="D282" s="238"/>
      <c r="E282" s="35"/>
      <c r="F282" s="38"/>
      <c r="G282" s="368"/>
      <c r="H282" s="360"/>
      <c r="I282" s="325"/>
      <c r="J282" s="325"/>
      <c r="K282" s="325"/>
    </row>
    <row r="283" spans="1:11" s="20" customFormat="1" x14ac:dyDescent="0.2">
      <c r="A283" s="92" t="s">
        <v>103</v>
      </c>
      <c r="B283" s="62"/>
      <c r="C283" s="209" t="s">
        <v>410</v>
      </c>
      <c r="D283" s="238"/>
      <c r="E283" s="433" t="s">
        <v>4</v>
      </c>
      <c r="F283" s="308" t="s">
        <v>121</v>
      </c>
      <c r="G283" s="368">
        <v>0</v>
      </c>
      <c r="H283" s="360">
        <f t="shared" ref="H283" si="6">SUM(F283*G283)</f>
        <v>0</v>
      </c>
      <c r="I283" s="325"/>
      <c r="J283" s="325"/>
      <c r="K283" s="325"/>
    </row>
    <row r="284" spans="1:11" s="20" customFormat="1" x14ac:dyDescent="0.2">
      <c r="A284" s="92"/>
      <c r="B284" s="62"/>
      <c r="C284" s="278" t="s">
        <v>411</v>
      </c>
      <c r="D284" s="238"/>
      <c r="E284" s="186"/>
      <c r="F284" s="236"/>
      <c r="G284" s="368"/>
      <c r="H284" s="360"/>
      <c r="I284" s="325"/>
      <c r="J284" s="325"/>
      <c r="K284" s="325"/>
    </row>
    <row r="285" spans="1:11" s="20" customFormat="1" x14ac:dyDescent="0.2">
      <c r="A285" s="92"/>
      <c r="B285" s="62"/>
      <c r="C285" s="278" t="s">
        <v>412</v>
      </c>
      <c r="D285" s="238"/>
      <c r="E285" s="35"/>
      <c r="F285" s="38"/>
      <c r="G285" s="368"/>
      <c r="H285" s="360"/>
      <c r="I285" s="325"/>
      <c r="J285" s="325"/>
      <c r="K285" s="325"/>
    </row>
    <row r="286" spans="1:11" s="20" customFormat="1" x14ac:dyDescent="0.2">
      <c r="A286" s="92"/>
      <c r="B286" s="62"/>
      <c r="C286" s="278"/>
      <c r="D286" s="238"/>
      <c r="E286" s="35"/>
      <c r="F286" s="38"/>
      <c r="G286" s="368"/>
      <c r="H286" s="360"/>
      <c r="I286" s="325"/>
      <c r="J286" s="325"/>
      <c r="K286" s="325"/>
    </row>
    <row r="287" spans="1:11" s="20" customFormat="1" x14ac:dyDescent="0.2">
      <c r="A287" s="92" t="s">
        <v>104</v>
      </c>
      <c r="B287" s="28"/>
      <c r="C287" s="278" t="s">
        <v>413</v>
      </c>
      <c r="D287" s="238"/>
      <c r="E287" s="186" t="s">
        <v>4</v>
      </c>
      <c r="F287" s="236" t="s">
        <v>121</v>
      </c>
      <c r="G287" s="368">
        <v>0</v>
      </c>
      <c r="H287" s="360">
        <f t="shared" ref="H287:H305" si="7">SUM(F287*G287)</f>
        <v>0</v>
      </c>
      <c r="I287" s="325"/>
      <c r="J287" s="325"/>
      <c r="K287" s="325"/>
    </row>
    <row r="288" spans="1:11" s="20" customFormat="1" x14ac:dyDescent="0.2">
      <c r="A288" s="92"/>
      <c r="B288" s="28"/>
      <c r="C288" s="278" t="s">
        <v>414</v>
      </c>
      <c r="D288" s="238"/>
      <c r="E288" s="35"/>
      <c r="F288" s="38"/>
      <c r="G288" s="368"/>
      <c r="H288" s="360"/>
      <c r="I288" s="325"/>
      <c r="J288" s="325"/>
      <c r="K288" s="325"/>
    </row>
    <row r="289" spans="1:11" s="20" customFormat="1" x14ac:dyDescent="0.2">
      <c r="A289" s="92"/>
      <c r="B289" s="28"/>
      <c r="C289" s="277"/>
      <c r="D289" s="238"/>
      <c r="E289" s="35"/>
      <c r="F289" s="38"/>
      <c r="G289" s="368"/>
      <c r="H289" s="360"/>
      <c r="I289" s="325"/>
      <c r="J289" s="325"/>
      <c r="K289" s="325"/>
    </row>
    <row r="290" spans="1:11" s="20" customFormat="1" x14ac:dyDescent="0.2">
      <c r="A290" s="92" t="s">
        <v>105</v>
      </c>
      <c r="B290" s="28"/>
      <c r="C290" s="278" t="s">
        <v>415</v>
      </c>
      <c r="D290" s="238"/>
      <c r="E290" s="186" t="s">
        <v>4</v>
      </c>
      <c r="F290" s="236" t="s">
        <v>121</v>
      </c>
      <c r="G290" s="368">
        <v>0</v>
      </c>
      <c r="H290" s="360">
        <f t="shared" si="7"/>
        <v>0</v>
      </c>
      <c r="I290" s="325"/>
      <c r="J290" s="325"/>
      <c r="K290" s="325"/>
    </row>
    <row r="291" spans="1:11" s="20" customFormat="1" x14ac:dyDescent="0.2">
      <c r="A291" s="92"/>
      <c r="B291" s="28"/>
      <c r="C291" s="278" t="s">
        <v>416</v>
      </c>
      <c r="D291" s="238"/>
      <c r="E291" s="35"/>
      <c r="F291" s="38"/>
      <c r="G291" s="368"/>
      <c r="H291" s="360"/>
      <c r="I291" s="325"/>
      <c r="J291" s="325"/>
      <c r="K291" s="325"/>
    </row>
    <row r="292" spans="1:11" s="20" customFormat="1" x14ac:dyDescent="0.2">
      <c r="A292" s="92"/>
      <c r="B292" s="28"/>
      <c r="C292" s="278"/>
      <c r="D292" s="238"/>
      <c r="E292" s="35"/>
      <c r="F292" s="38"/>
      <c r="G292" s="368"/>
      <c r="H292" s="360"/>
      <c r="I292" s="325"/>
      <c r="J292" s="325"/>
      <c r="K292" s="325"/>
    </row>
    <row r="293" spans="1:11" s="20" customFormat="1" x14ac:dyDescent="0.2">
      <c r="A293" s="92" t="s">
        <v>298</v>
      </c>
      <c r="B293" s="62"/>
      <c r="C293" s="278" t="s">
        <v>417</v>
      </c>
      <c r="D293" s="432"/>
      <c r="E293" s="186" t="s">
        <v>4</v>
      </c>
      <c r="F293" s="236" t="s">
        <v>121</v>
      </c>
      <c r="G293" s="368">
        <v>0</v>
      </c>
      <c r="H293" s="360">
        <f t="shared" ref="H293:H296" si="8">SUM(F293*G293)</f>
        <v>0</v>
      </c>
      <c r="I293" s="325"/>
      <c r="J293" s="325"/>
      <c r="K293" s="325"/>
    </row>
    <row r="294" spans="1:11" s="20" customFormat="1" x14ac:dyDescent="0.2">
      <c r="A294" s="92"/>
      <c r="B294" s="62"/>
      <c r="C294" s="278" t="s">
        <v>418</v>
      </c>
      <c r="D294" s="432"/>
      <c r="E294" s="35"/>
      <c r="F294" s="38"/>
      <c r="G294" s="368"/>
      <c r="H294" s="360"/>
      <c r="I294" s="325"/>
      <c r="J294" s="325"/>
      <c r="K294" s="325"/>
    </row>
    <row r="295" spans="1:11" s="20" customFormat="1" x14ac:dyDescent="0.2">
      <c r="A295" s="92"/>
      <c r="B295" s="28"/>
      <c r="C295" s="278"/>
      <c r="D295" s="238"/>
      <c r="E295" s="35"/>
      <c r="F295" s="38"/>
      <c r="G295" s="368"/>
      <c r="H295" s="360"/>
      <c r="I295" s="325"/>
      <c r="J295" s="325"/>
      <c r="K295" s="325"/>
    </row>
    <row r="296" spans="1:11" s="20" customFormat="1" x14ac:dyDescent="0.2">
      <c r="A296" s="92" t="s">
        <v>302</v>
      </c>
      <c r="B296" s="62"/>
      <c r="C296" s="278" t="s">
        <v>419</v>
      </c>
      <c r="D296" s="432"/>
      <c r="E296" s="186" t="s">
        <v>4</v>
      </c>
      <c r="F296" s="236" t="s">
        <v>121</v>
      </c>
      <c r="G296" s="368">
        <v>0</v>
      </c>
      <c r="H296" s="360">
        <f t="shared" si="8"/>
        <v>0</v>
      </c>
      <c r="I296" s="325"/>
      <c r="J296" s="325"/>
      <c r="K296" s="325"/>
    </row>
    <row r="297" spans="1:11" s="20" customFormat="1" x14ac:dyDescent="0.2">
      <c r="A297" s="92"/>
      <c r="B297" s="28"/>
      <c r="C297" s="278"/>
      <c r="D297" s="238"/>
      <c r="E297" s="35"/>
      <c r="F297" s="38"/>
      <c r="G297" s="368"/>
      <c r="H297" s="360"/>
      <c r="I297" s="325"/>
      <c r="J297" s="325"/>
      <c r="K297" s="325"/>
    </row>
    <row r="298" spans="1:11" s="20" customFormat="1" x14ac:dyDescent="0.2">
      <c r="A298" s="92" t="s">
        <v>305</v>
      </c>
      <c r="B298" s="28"/>
      <c r="C298" s="278" t="s">
        <v>299</v>
      </c>
      <c r="D298" s="238"/>
      <c r="E298" s="186" t="s">
        <v>4</v>
      </c>
      <c r="F298" s="236" t="s">
        <v>121</v>
      </c>
      <c r="G298" s="368">
        <v>0</v>
      </c>
      <c r="H298" s="360">
        <f t="shared" si="7"/>
        <v>0</v>
      </c>
      <c r="I298" s="325"/>
      <c r="J298" s="325"/>
      <c r="K298" s="325"/>
    </row>
    <row r="299" spans="1:11" s="20" customFormat="1" x14ac:dyDescent="0.2">
      <c r="A299" s="92"/>
      <c r="B299" s="28"/>
      <c r="C299" s="278" t="s">
        <v>300</v>
      </c>
      <c r="D299" s="238"/>
      <c r="E299" s="186"/>
      <c r="F299" s="236"/>
      <c r="G299" s="368"/>
      <c r="H299" s="360"/>
      <c r="I299" s="325"/>
      <c r="J299" s="325"/>
      <c r="K299" s="325"/>
    </row>
    <row r="300" spans="1:11" s="20" customFormat="1" x14ac:dyDescent="0.2">
      <c r="A300" s="92"/>
      <c r="B300" s="28"/>
      <c r="C300" s="278" t="s">
        <v>301</v>
      </c>
      <c r="D300" s="238"/>
      <c r="E300" s="186"/>
      <c r="F300" s="236"/>
      <c r="G300" s="368"/>
      <c r="H300" s="360"/>
      <c r="I300" s="325"/>
      <c r="J300" s="325"/>
      <c r="K300" s="325"/>
    </row>
    <row r="301" spans="1:11" s="20" customFormat="1" x14ac:dyDescent="0.2">
      <c r="A301" s="92"/>
      <c r="B301" s="28"/>
      <c r="C301" s="278"/>
      <c r="D301" s="238"/>
      <c r="E301" s="186"/>
      <c r="F301" s="236"/>
      <c r="G301" s="368"/>
      <c r="H301" s="360"/>
      <c r="I301" s="325"/>
      <c r="J301" s="325"/>
      <c r="K301" s="325"/>
    </row>
    <row r="302" spans="1:11" s="20" customFormat="1" x14ac:dyDescent="0.2">
      <c r="A302" s="92" t="s">
        <v>420</v>
      </c>
      <c r="B302" s="28"/>
      <c r="C302" s="278" t="s">
        <v>303</v>
      </c>
      <c r="D302" s="238"/>
      <c r="E302" s="186" t="s">
        <v>4</v>
      </c>
      <c r="F302" s="236" t="s">
        <v>121</v>
      </c>
      <c r="G302" s="368">
        <v>0</v>
      </c>
      <c r="H302" s="360">
        <f t="shared" si="7"/>
        <v>0</v>
      </c>
      <c r="I302" s="325"/>
      <c r="J302" s="325"/>
      <c r="K302" s="325"/>
    </row>
    <row r="303" spans="1:11" s="20" customFormat="1" x14ac:dyDescent="0.2">
      <c r="A303" s="92"/>
      <c r="B303" s="28"/>
      <c r="C303" s="278" t="s">
        <v>304</v>
      </c>
      <c r="D303" s="238"/>
      <c r="E303" s="186"/>
      <c r="F303" s="236"/>
      <c r="G303" s="368"/>
      <c r="H303" s="360"/>
      <c r="I303" s="325"/>
      <c r="J303" s="325"/>
      <c r="K303" s="325"/>
    </row>
    <row r="304" spans="1:11" s="20" customFormat="1" x14ac:dyDescent="0.2">
      <c r="A304" s="92"/>
      <c r="B304" s="28"/>
      <c r="C304" s="278"/>
      <c r="D304" s="238"/>
      <c r="E304" s="186"/>
      <c r="F304" s="236"/>
      <c r="G304" s="368"/>
      <c r="H304" s="360"/>
      <c r="I304" s="325"/>
      <c r="J304" s="325"/>
      <c r="K304" s="325"/>
    </row>
    <row r="305" spans="1:11" s="20" customFormat="1" x14ac:dyDescent="0.2">
      <c r="A305" s="92" t="s">
        <v>421</v>
      </c>
      <c r="B305" s="28"/>
      <c r="C305" s="278" t="s">
        <v>306</v>
      </c>
      <c r="D305" s="238" t="s">
        <v>431</v>
      </c>
      <c r="E305" s="186" t="s">
        <v>4</v>
      </c>
      <c r="F305" s="236" t="s">
        <v>121</v>
      </c>
      <c r="G305" s="436">
        <v>0</v>
      </c>
      <c r="H305" s="360">
        <f t="shared" si="7"/>
        <v>0</v>
      </c>
      <c r="I305" s="325"/>
      <c r="J305" s="325"/>
      <c r="K305" s="325"/>
    </row>
    <row r="306" spans="1:11" s="20" customFormat="1" x14ac:dyDescent="0.2">
      <c r="A306" s="92"/>
      <c r="B306" s="28"/>
      <c r="C306" s="278" t="s">
        <v>307</v>
      </c>
      <c r="D306" s="238" t="s">
        <v>432</v>
      </c>
      <c r="E306" s="186"/>
      <c r="F306" s="236"/>
      <c r="G306" s="368"/>
      <c r="H306" s="360"/>
      <c r="I306" s="325"/>
      <c r="J306" s="325"/>
      <c r="K306" s="325"/>
    </row>
    <row r="307" spans="1:11" s="20" customFormat="1" x14ac:dyDescent="0.2">
      <c r="A307" s="92"/>
      <c r="B307" s="28"/>
      <c r="C307" s="278" t="s">
        <v>308</v>
      </c>
      <c r="D307" s="238" t="s">
        <v>433</v>
      </c>
      <c r="E307" s="186"/>
      <c r="F307" s="236"/>
      <c r="G307" s="1"/>
      <c r="H307" s="360"/>
      <c r="I307" s="325"/>
      <c r="J307" s="325"/>
      <c r="K307" s="325"/>
    </row>
    <row r="308" spans="1:11" s="20" customFormat="1" x14ac:dyDescent="0.2">
      <c r="A308" s="92"/>
      <c r="B308" s="28"/>
      <c r="C308" s="278" t="s">
        <v>309</v>
      </c>
      <c r="D308" s="238" t="s">
        <v>434</v>
      </c>
      <c r="E308" s="186"/>
      <c r="F308" s="236"/>
      <c r="G308" s="1"/>
      <c r="H308" s="360"/>
      <c r="I308" s="325"/>
      <c r="J308" s="325"/>
      <c r="K308" s="325"/>
    </row>
    <row r="309" spans="1:11" s="20" customFormat="1" x14ac:dyDescent="0.2">
      <c r="A309" s="92"/>
      <c r="B309" s="28"/>
      <c r="C309" s="278"/>
      <c r="D309" s="238"/>
      <c r="E309" s="186"/>
      <c r="F309" s="236"/>
      <c r="G309" s="1"/>
      <c r="H309" s="360"/>
      <c r="I309" s="325"/>
      <c r="J309" s="325"/>
      <c r="K309" s="325"/>
    </row>
    <row r="310" spans="1:11" s="20" customFormat="1" x14ac:dyDescent="0.2">
      <c r="A310" s="92" t="s">
        <v>423</v>
      </c>
      <c r="B310" s="62"/>
      <c r="C310" s="278" t="s">
        <v>424</v>
      </c>
      <c r="D310" s="432"/>
      <c r="E310" s="186" t="s">
        <v>4</v>
      </c>
      <c r="F310" s="236" t="s">
        <v>121</v>
      </c>
      <c r="G310" s="368">
        <v>0</v>
      </c>
      <c r="H310" s="360">
        <f t="shared" ref="H310" si="9">SUM(F310*G310)</f>
        <v>0</v>
      </c>
      <c r="I310" s="325"/>
      <c r="J310" s="325"/>
      <c r="K310" s="325"/>
    </row>
    <row r="311" spans="1:11" s="20" customFormat="1" x14ac:dyDescent="0.2">
      <c r="A311" s="92"/>
      <c r="B311" s="62"/>
      <c r="C311" s="278" t="s">
        <v>425</v>
      </c>
      <c r="D311" s="432"/>
      <c r="E311" s="186"/>
      <c r="F311" s="236"/>
      <c r="G311" s="368"/>
      <c r="H311" s="360"/>
      <c r="I311" s="325"/>
      <c r="J311" s="325"/>
      <c r="K311" s="325"/>
    </row>
    <row r="312" spans="1:11" s="20" customFormat="1" x14ac:dyDescent="0.2">
      <c r="A312" s="92"/>
      <c r="B312" s="28"/>
      <c r="C312" s="278"/>
      <c r="D312" s="238"/>
      <c r="E312" s="186"/>
      <c r="F312" s="236"/>
      <c r="G312" s="368"/>
      <c r="H312" s="360"/>
      <c r="I312" s="325"/>
      <c r="J312" s="325"/>
      <c r="K312" s="325"/>
    </row>
    <row r="313" spans="1:11" s="20" customFormat="1" x14ac:dyDescent="0.2">
      <c r="A313" s="92" t="s">
        <v>422</v>
      </c>
      <c r="B313" s="28"/>
      <c r="C313" s="278" t="s">
        <v>430</v>
      </c>
      <c r="D313" s="238"/>
      <c r="E313" s="186" t="s">
        <v>4</v>
      </c>
      <c r="F313" s="236" t="s">
        <v>121</v>
      </c>
      <c r="G313" s="368">
        <v>0</v>
      </c>
      <c r="H313" s="360">
        <f>SUM(F313*G313)</f>
        <v>0</v>
      </c>
      <c r="I313" s="325"/>
      <c r="J313" s="325"/>
      <c r="K313" s="325"/>
    </row>
    <row r="314" spans="1:11" s="20" customFormat="1" ht="13.5" thickBot="1" x14ac:dyDescent="0.25">
      <c r="A314" s="114"/>
      <c r="B314" s="24"/>
      <c r="C314" s="82"/>
      <c r="D314" s="26"/>
      <c r="E314" s="69"/>
      <c r="F314" s="40"/>
      <c r="G314" s="343"/>
      <c r="H314" s="371"/>
      <c r="I314" s="325"/>
      <c r="J314" s="325"/>
      <c r="K314" s="325"/>
    </row>
    <row r="315" spans="1:11" s="20" customFormat="1" x14ac:dyDescent="0.2">
      <c r="A315" s="243"/>
      <c r="B315" s="62"/>
      <c r="C315" s="76"/>
      <c r="E315" s="48"/>
      <c r="F315" s="65"/>
      <c r="G315" s="65"/>
      <c r="H315" s="348"/>
      <c r="I315" s="325"/>
      <c r="J315" s="325"/>
      <c r="K315" s="325"/>
    </row>
    <row r="316" spans="1:11" s="20" customFormat="1" ht="13.5" thickBot="1" x14ac:dyDescent="0.25">
      <c r="A316" s="254"/>
      <c r="B316" s="74"/>
      <c r="C316" s="85"/>
      <c r="D316" s="86"/>
      <c r="E316" s="48"/>
      <c r="F316" s="65"/>
      <c r="G316" s="65"/>
      <c r="H316" s="349"/>
      <c r="I316" s="325"/>
      <c r="J316" s="325"/>
      <c r="K316" s="325"/>
    </row>
    <row r="317" spans="1:11" s="96" customFormat="1" ht="18.75" thickBot="1" x14ac:dyDescent="0.25">
      <c r="A317" s="104" t="s">
        <v>263</v>
      </c>
      <c r="B317" s="106"/>
      <c r="C317" s="107"/>
      <c r="D317" s="105"/>
      <c r="E317" s="105"/>
      <c r="F317" s="467" t="s">
        <v>321</v>
      </c>
      <c r="G317" s="468"/>
      <c r="H317" s="361">
        <f>SUM(H320:H331)</f>
        <v>0</v>
      </c>
      <c r="I317" s="325"/>
      <c r="J317" s="325"/>
      <c r="K317" s="325"/>
    </row>
    <row r="318" spans="1:11" s="20" customFormat="1" ht="6.75" customHeight="1" thickBot="1" x14ac:dyDescent="0.25">
      <c r="A318" s="248"/>
      <c r="B318" s="64"/>
      <c r="C318" s="55"/>
      <c r="D318" s="49"/>
      <c r="E318" s="48"/>
      <c r="F318" s="347"/>
      <c r="G318" s="239"/>
      <c r="H318" s="327"/>
      <c r="I318" s="325"/>
      <c r="J318" s="325"/>
      <c r="K318" s="325"/>
    </row>
    <row r="319" spans="1:11" s="20" customFormat="1" x14ac:dyDescent="0.2">
      <c r="A319" s="249" t="s">
        <v>74</v>
      </c>
      <c r="B319" s="56"/>
      <c r="C319" s="300" t="s">
        <v>0</v>
      </c>
      <c r="D319" s="66"/>
      <c r="E319" s="296" t="s">
        <v>1</v>
      </c>
      <c r="F319" s="297" t="s">
        <v>2</v>
      </c>
      <c r="G319" s="239"/>
      <c r="H319" s="327"/>
      <c r="I319" s="325"/>
      <c r="J319" s="325"/>
      <c r="K319" s="325"/>
    </row>
    <row r="320" spans="1:11" s="20" customFormat="1" ht="13.5" thickBot="1" x14ac:dyDescent="0.25">
      <c r="A320" s="160" t="s">
        <v>75</v>
      </c>
      <c r="B320" s="41"/>
      <c r="C320" s="39"/>
      <c r="D320" s="68"/>
      <c r="E320" s="298"/>
      <c r="F320" s="299" t="s">
        <v>1</v>
      </c>
      <c r="G320" s="239"/>
      <c r="H320" s="327"/>
      <c r="I320" s="325"/>
      <c r="J320" s="325"/>
      <c r="K320" s="325"/>
    </row>
    <row r="321" spans="1:11" s="20" customFormat="1" x14ac:dyDescent="0.2">
      <c r="A321" s="255"/>
      <c r="B321" s="42"/>
      <c r="C321" s="45"/>
      <c r="D321" s="34"/>
      <c r="E321" s="35"/>
      <c r="F321" s="83"/>
      <c r="G321" s="239"/>
      <c r="H321" s="327"/>
      <c r="I321" s="325"/>
      <c r="J321" s="325"/>
      <c r="K321" s="325"/>
    </row>
    <row r="322" spans="1:11" s="20" customFormat="1" x14ac:dyDescent="0.2">
      <c r="A322" s="255" t="s">
        <v>109</v>
      </c>
      <c r="B322" s="42"/>
      <c r="C322" s="189" t="s">
        <v>125</v>
      </c>
      <c r="D322" s="235"/>
      <c r="E322" s="186" t="s">
        <v>4</v>
      </c>
      <c r="F322" s="276">
        <v>1</v>
      </c>
      <c r="G322" s="359">
        <v>0</v>
      </c>
      <c r="H322" s="362">
        <f>SUM(F322*G322)</f>
        <v>0</v>
      </c>
      <c r="I322" s="325"/>
      <c r="J322" s="325"/>
      <c r="K322" s="325"/>
    </row>
    <row r="323" spans="1:11" s="20" customFormat="1" x14ac:dyDescent="0.2">
      <c r="A323" s="255"/>
      <c r="B323" s="42"/>
      <c r="C323" s="189"/>
      <c r="D323" s="235"/>
      <c r="E323" s="186"/>
      <c r="F323" s="276"/>
      <c r="G323" s="359"/>
      <c r="H323" s="362"/>
      <c r="I323" s="325"/>
      <c r="J323" s="325"/>
      <c r="K323" s="325"/>
    </row>
    <row r="324" spans="1:11" s="20" customFormat="1" x14ac:dyDescent="0.2">
      <c r="A324" s="255" t="s">
        <v>110</v>
      </c>
      <c r="B324" s="42"/>
      <c r="C324" s="189" t="s">
        <v>265</v>
      </c>
      <c r="D324" s="204"/>
      <c r="E324" s="186"/>
      <c r="F324" s="276"/>
      <c r="G324" s="359"/>
      <c r="H324" s="362"/>
      <c r="I324" s="325"/>
      <c r="J324" s="325"/>
      <c r="K324" s="325"/>
    </row>
    <row r="325" spans="1:11" s="20" customFormat="1" ht="12.75" customHeight="1" x14ac:dyDescent="0.2">
      <c r="A325" s="256"/>
      <c r="B325" s="88"/>
      <c r="C325" s="209" t="s">
        <v>10</v>
      </c>
      <c r="D325" s="235"/>
      <c r="E325" s="186" t="s">
        <v>4</v>
      </c>
      <c r="F325" s="276">
        <v>1</v>
      </c>
      <c r="G325" s="359">
        <v>0</v>
      </c>
      <c r="H325" s="362">
        <f t="shared" ref="H325:H330" si="10">SUM(F325*G325)</f>
        <v>0</v>
      </c>
      <c r="I325" s="325"/>
      <c r="J325" s="325"/>
      <c r="K325" s="325"/>
    </row>
    <row r="326" spans="1:11" s="20" customFormat="1" x14ac:dyDescent="0.2">
      <c r="A326" s="99"/>
      <c r="B326" s="87"/>
      <c r="C326" s="237" t="s">
        <v>126</v>
      </c>
      <c r="D326" s="235"/>
      <c r="E326" s="186" t="s">
        <v>4</v>
      </c>
      <c r="F326" s="276">
        <v>1</v>
      </c>
      <c r="G326" s="359">
        <v>0</v>
      </c>
      <c r="H326" s="362">
        <f t="shared" si="10"/>
        <v>0</v>
      </c>
      <c r="I326" s="325"/>
      <c r="J326" s="325"/>
      <c r="K326" s="325"/>
    </row>
    <row r="327" spans="1:11" s="20" customFormat="1" x14ac:dyDescent="0.2">
      <c r="A327" s="99"/>
      <c r="B327" s="87"/>
      <c r="C327" s="187"/>
      <c r="D327" s="232"/>
      <c r="E327" s="186"/>
      <c r="F327" s="276"/>
      <c r="G327" s="359"/>
      <c r="H327" s="362"/>
      <c r="I327" s="325"/>
      <c r="J327" s="325"/>
      <c r="K327" s="325"/>
    </row>
    <row r="328" spans="1:11" s="20" customFormat="1" x14ac:dyDescent="0.2">
      <c r="A328" s="99" t="s">
        <v>156</v>
      </c>
      <c r="B328" s="87"/>
      <c r="C328" s="187" t="s">
        <v>127</v>
      </c>
      <c r="D328" s="232"/>
      <c r="E328" s="186" t="s">
        <v>5</v>
      </c>
      <c r="F328" s="276">
        <v>1</v>
      </c>
      <c r="G328" s="359">
        <v>0</v>
      </c>
      <c r="H328" s="362">
        <f t="shared" si="10"/>
        <v>0</v>
      </c>
      <c r="I328" s="325"/>
      <c r="J328" s="325"/>
      <c r="K328" s="325"/>
    </row>
    <row r="329" spans="1:11" s="20" customFormat="1" x14ac:dyDescent="0.2">
      <c r="A329" s="99"/>
      <c r="B329" s="87"/>
      <c r="C329" s="187"/>
      <c r="D329" s="232"/>
      <c r="E329" s="186"/>
      <c r="F329" s="276"/>
      <c r="G329" s="359"/>
      <c r="H329" s="362"/>
      <c r="I329" s="325"/>
      <c r="J329" s="325"/>
      <c r="K329" s="325"/>
    </row>
    <row r="330" spans="1:11" s="20" customFormat="1" x14ac:dyDescent="0.2">
      <c r="A330" s="99" t="s">
        <v>157</v>
      </c>
      <c r="B330" s="87"/>
      <c r="C330" s="187" t="s">
        <v>277</v>
      </c>
      <c r="D330" s="232"/>
      <c r="E330" s="186" t="s">
        <v>4</v>
      </c>
      <c r="F330" s="276">
        <v>1</v>
      </c>
      <c r="G330" s="359">
        <v>0</v>
      </c>
      <c r="H330" s="362">
        <f t="shared" si="10"/>
        <v>0</v>
      </c>
      <c r="I330" s="325"/>
      <c r="J330" s="325"/>
      <c r="K330" s="325"/>
    </row>
    <row r="331" spans="1:11" s="20" customFormat="1" ht="13.5" thickBot="1" x14ac:dyDescent="0.25">
      <c r="A331" s="257"/>
      <c r="B331" s="89"/>
      <c r="C331" s="90"/>
      <c r="D331" s="91"/>
      <c r="E331" s="69"/>
      <c r="F331" s="40"/>
      <c r="G331" s="372"/>
      <c r="H331" s="364"/>
      <c r="I331" s="325"/>
      <c r="J331" s="325"/>
      <c r="K331" s="325"/>
    </row>
    <row r="332" spans="1:11" s="20" customFormat="1" ht="13.5" thickBot="1" x14ac:dyDescent="0.25">
      <c r="A332" s="243"/>
      <c r="B332" s="62"/>
      <c r="F332" s="63"/>
      <c r="G332" s="239"/>
      <c r="H332" s="325"/>
      <c r="I332" s="325"/>
      <c r="J332" s="325"/>
      <c r="K332" s="325"/>
    </row>
    <row r="333" spans="1:11" s="20" customFormat="1" ht="16.5" thickBot="1" x14ac:dyDescent="0.25">
      <c r="A333" s="427" t="s">
        <v>63</v>
      </c>
      <c r="B333" s="428" t="s">
        <v>87</v>
      </c>
      <c r="C333" s="429"/>
      <c r="D333" s="430"/>
      <c r="E333" s="472" t="s">
        <v>322</v>
      </c>
      <c r="F333" s="472"/>
      <c r="G333" s="472"/>
      <c r="H333" s="373">
        <f>SUM(H317+H275+H244+H216+H97+H58+H11)</f>
        <v>0</v>
      </c>
      <c r="I333" s="325"/>
      <c r="J333" s="325"/>
      <c r="K333" s="325"/>
    </row>
    <row r="334" spans="1:11" s="20" customFormat="1" ht="15.75" x14ac:dyDescent="0.2">
      <c r="A334" s="431"/>
      <c r="B334" s="428" t="s">
        <v>290</v>
      </c>
      <c r="C334" s="429"/>
      <c r="D334" s="430"/>
      <c r="F334" s="63"/>
      <c r="G334" s="239"/>
      <c r="H334" s="325"/>
      <c r="I334" s="325"/>
      <c r="J334" s="325"/>
      <c r="K334" s="325"/>
    </row>
  </sheetData>
  <mergeCells count="14">
    <mergeCell ref="F275:G275"/>
    <mergeCell ref="F317:G317"/>
    <mergeCell ref="E333:G333"/>
    <mergeCell ref="D107:E107"/>
    <mergeCell ref="A4:H4"/>
    <mergeCell ref="A3:H3"/>
    <mergeCell ref="A2:H2"/>
    <mergeCell ref="F216:G216"/>
    <mergeCell ref="F244:G244"/>
    <mergeCell ref="G8:G9"/>
    <mergeCell ref="H8:H9"/>
    <mergeCell ref="F11:G11"/>
    <mergeCell ref="F58:G58"/>
    <mergeCell ref="F97:G97"/>
  </mergeCells>
  <phoneticPr fontId="0" type="noConversion"/>
  <printOptions horizontalCentered="1" verticalCentered="1" gridLines="1"/>
  <pageMargins left="0.39370078740157483" right="0.39370078740157483" top="0.51181102362204722" bottom="0.51181102362204722" header="0.31496062992125984" footer="0.31496062992125984"/>
  <pageSetup paperSize="9" scale="70" fitToHeight="2" orientation="landscape" horizontalDpi="360" verticalDpi="360" r:id="rId1"/>
  <headerFooter>
    <oddHeader>&amp;C&amp;F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E446-EE6C-4344-98EA-EBC749FABFE5}">
  <sheetPr>
    <pageSetUpPr fitToPage="1"/>
  </sheetPr>
  <dimension ref="A1:AMJ78"/>
  <sheetViews>
    <sheetView tabSelected="1" view="pageBreakPreview" zoomScale="110" zoomScaleNormal="110" zoomScaleSheetLayoutView="110" workbookViewId="0">
      <pane ySplit="5" topLeftCell="A61" activePane="bottomLeft" state="frozen"/>
      <selection activeCell="A6" sqref="A6"/>
      <selection pane="bottomLeft" activeCell="E80" sqref="E80"/>
    </sheetView>
  </sheetViews>
  <sheetFormatPr defaultColWidth="9.140625" defaultRowHeight="12.75" x14ac:dyDescent="0.2"/>
  <cols>
    <col min="1" max="1" width="98.5703125" style="376" customWidth="1"/>
    <col min="2" max="2" width="6.7109375" style="383" customWidth="1"/>
    <col min="3" max="3" width="6.7109375" style="384" customWidth="1"/>
    <col min="4" max="5" width="16.7109375" style="376" customWidth="1"/>
    <col min="6" max="1000" width="9.140625" style="376"/>
    <col min="1001" max="1024" width="11.5703125" style="376" customWidth="1"/>
    <col min="1025" max="16384" width="9.140625" style="376"/>
  </cols>
  <sheetData>
    <row r="1" spans="1:1024" ht="20.25" x14ac:dyDescent="0.3">
      <c r="A1" s="374" t="s">
        <v>323</v>
      </c>
      <c r="B1" s="375"/>
      <c r="C1" s="376"/>
    </row>
    <row r="2" spans="1:1024" ht="18" x14ac:dyDescent="0.25">
      <c r="A2" s="377" t="s">
        <v>324</v>
      </c>
      <c r="B2" s="375"/>
      <c r="C2" s="376"/>
    </row>
    <row r="3" spans="1:1024" ht="18" x14ac:dyDescent="0.25">
      <c r="A3" s="378" t="s">
        <v>435</v>
      </c>
      <c r="B3" s="375"/>
      <c r="C3" s="376"/>
    </row>
    <row r="4" spans="1:1024" ht="18" x14ac:dyDescent="0.25">
      <c r="A4" s="377" t="s">
        <v>325</v>
      </c>
      <c r="B4" s="375"/>
      <c r="C4" s="376"/>
    </row>
    <row r="5" spans="1:1024" ht="18.75" thickBot="1" x14ac:dyDescent="0.3">
      <c r="A5" s="377" t="s">
        <v>326</v>
      </c>
      <c r="B5" s="375"/>
      <c r="C5" s="376"/>
    </row>
    <row r="6" spans="1:1024" s="450" customFormat="1" ht="14.25" thickTop="1" thickBot="1" x14ac:dyDescent="0.25">
      <c r="A6" s="451" t="s">
        <v>393</v>
      </c>
      <c r="B6" s="475" t="s">
        <v>1</v>
      </c>
      <c r="C6" s="475"/>
      <c r="D6" s="452" t="s">
        <v>327</v>
      </c>
      <c r="E6" s="452" t="s">
        <v>328</v>
      </c>
    </row>
    <row r="7" spans="1:1024" s="380" customFormat="1" ht="13.5" thickTop="1" x14ac:dyDescent="0.2">
      <c r="A7" s="398" t="s">
        <v>329</v>
      </c>
      <c r="B7" s="399"/>
      <c r="C7" s="400"/>
      <c r="D7" s="401"/>
      <c r="E7" s="401"/>
      <c r="ALK7" s="376"/>
      <c r="ALL7" s="376"/>
      <c r="ALM7" s="376"/>
      <c r="ALN7" s="376"/>
      <c r="ALO7" s="376"/>
      <c r="ALP7" s="376"/>
      <c r="ALQ7" s="376"/>
      <c r="ALR7" s="376"/>
      <c r="ALS7" s="376"/>
      <c r="ALT7" s="376"/>
      <c r="ALU7" s="376"/>
      <c r="ALV7" s="376"/>
      <c r="ALW7" s="376"/>
      <c r="ALX7" s="376"/>
      <c r="ALY7" s="376"/>
      <c r="ALZ7" s="376"/>
      <c r="AMA7" s="376"/>
      <c r="AMB7" s="376"/>
      <c r="AMC7" s="376"/>
      <c r="AMD7" s="376"/>
      <c r="AME7" s="376"/>
      <c r="AMF7" s="376"/>
      <c r="AMG7" s="376"/>
      <c r="AMH7" s="376"/>
      <c r="AMI7" s="376"/>
      <c r="AMJ7" s="376"/>
    </row>
    <row r="8" spans="1:1024" s="441" customFormat="1" x14ac:dyDescent="0.2">
      <c r="A8" s="437" t="s">
        <v>330</v>
      </c>
      <c r="B8" s="438" t="s">
        <v>331</v>
      </c>
      <c r="C8" s="439">
        <v>1</v>
      </c>
      <c r="D8" s="440">
        <v>0</v>
      </c>
      <c r="E8" s="440">
        <f>SUM(D8*C8)</f>
        <v>0</v>
      </c>
    </row>
    <row r="9" spans="1:1024" s="449" customFormat="1" ht="16.899999999999999" customHeight="1" x14ac:dyDescent="0.2">
      <c r="A9" s="453" t="s">
        <v>436</v>
      </c>
      <c r="B9" s="446"/>
      <c r="C9" s="447"/>
      <c r="D9" s="448"/>
      <c r="E9" s="440"/>
    </row>
    <row r="10" spans="1:1024" s="449" customFormat="1" ht="16.899999999999999" customHeight="1" x14ac:dyDescent="0.2">
      <c r="A10" s="453" t="s">
        <v>332</v>
      </c>
      <c r="B10" s="446"/>
      <c r="C10" s="447"/>
      <c r="D10" s="448"/>
      <c r="E10" s="440"/>
    </row>
    <row r="11" spans="1:1024" s="449" customFormat="1" ht="16.899999999999999" customHeight="1" x14ac:dyDescent="0.2">
      <c r="A11" s="453" t="s">
        <v>439</v>
      </c>
      <c r="B11" s="446"/>
      <c r="C11" s="447"/>
      <c r="D11" s="448"/>
      <c r="E11" s="440"/>
    </row>
    <row r="12" spans="1:1024" s="441" customFormat="1" x14ac:dyDescent="0.2">
      <c r="A12" s="394" t="s">
        <v>333</v>
      </c>
      <c r="B12" s="385" t="s">
        <v>3</v>
      </c>
      <c r="C12" s="386">
        <v>1</v>
      </c>
      <c r="D12" s="387">
        <v>0</v>
      </c>
      <c r="E12" s="440">
        <f t="shared" ref="E9:E15" si="0">SUM(D12*C12)</f>
        <v>0</v>
      </c>
    </row>
    <row r="13" spans="1:1024" s="441" customFormat="1" x14ac:dyDescent="0.2">
      <c r="A13" s="394" t="s">
        <v>334</v>
      </c>
      <c r="B13" s="385" t="s">
        <v>335</v>
      </c>
      <c r="C13" s="386">
        <v>37</v>
      </c>
      <c r="D13" s="387">
        <v>0</v>
      </c>
      <c r="E13" s="440">
        <f t="shared" si="0"/>
        <v>0</v>
      </c>
    </row>
    <row r="14" spans="1:1024" s="441" customFormat="1" x14ac:dyDescent="0.2">
      <c r="A14" s="394" t="s">
        <v>336</v>
      </c>
      <c r="B14" s="385" t="s">
        <v>335</v>
      </c>
      <c r="C14" s="386">
        <v>37</v>
      </c>
      <c r="D14" s="387">
        <v>0</v>
      </c>
      <c r="E14" s="440">
        <f t="shared" si="0"/>
        <v>0</v>
      </c>
    </row>
    <row r="15" spans="1:1024" s="441" customFormat="1" x14ac:dyDescent="0.2">
      <c r="A15" s="394" t="s">
        <v>337</v>
      </c>
      <c r="B15" s="385" t="s">
        <v>3</v>
      </c>
      <c r="C15" s="386">
        <v>1</v>
      </c>
      <c r="D15" s="387">
        <v>0</v>
      </c>
      <c r="E15" s="440">
        <f t="shared" si="0"/>
        <v>0</v>
      </c>
    </row>
    <row r="16" spans="1:1024" s="441" customFormat="1" x14ac:dyDescent="0.2">
      <c r="A16" s="388" t="str">
        <f>CONCATENATE(A7," celkem")</f>
        <v>Rozvaděč RH1 celkem</v>
      </c>
      <c r="B16" s="389"/>
      <c r="C16" s="389"/>
      <c r="D16" s="390"/>
      <c r="E16" s="391">
        <f>SUM(E8:E15)</f>
        <v>0</v>
      </c>
    </row>
    <row r="17" spans="1:5" s="441" customFormat="1" x14ac:dyDescent="0.2">
      <c r="A17" s="379" t="s">
        <v>338</v>
      </c>
      <c r="B17" s="392"/>
      <c r="C17" s="379"/>
      <c r="D17" s="393"/>
      <c r="E17" s="393"/>
    </row>
    <row r="18" spans="1:5" s="441" customFormat="1" x14ac:dyDescent="0.2">
      <c r="A18" s="437" t="s">
        <v>339</v>
      </c>
      <c r="B18" s="438" t="s">
        <v>331</v>
      </c>
      <c r="C18" s="439">
        <v>1</v>
      </c>
      <c r="D18" s="440">
        <v>0</v>
      </c>
      <c r="E18" s="440">
        <f>SUM(D18*C18)</f>
        <v>0</v>
      </c>
    </row>
    <row r="19" spans="1:5" s="441" customFormat="1" x14ac:dyDescent="0.2">
      <c r="A19" s="394" t="s">
        <v>340</v>
      </c>
      <c r="B19" s="385" t="s">
        <v>3</v>
      </c>
      <c r="C19" s="386">
        <v>1</v>
      </c>
      <c r="D19" s="387">
        <v>0</v>
      </c>
      <c r="E19" s="440">
        <f>SUM(D19*C19)</f>
        <v>0</v>
      </c>
    </row>
    <row r="20" spans="1:5" s="441" customFormat="1" x14ac:dyDescent="0.2">
      <c r="A20" s="388" t="str">
        <f>CONCATENATE(A17," celkem")</f>
        <v>Stávající rozvaděče celkem</v>
      </c>
      <c r="B20" s="389"/>
      <c r="C20" s="389"/>
      <c r="D20" s="390"/>
      <c r="E20" s="391">
        <f>SUM(E18:E19)</f>
        <v>0</v>
      </c>
    </row>
    <row r="21" spans="1:5" s="441" customFormat="1" x14ac:dyDescent="0.2">
      <c r="A21" s="379" t="s">
        <v>341</v>
      </c>
      <c r="B21" s="392"/>
      <c r="C21" s="379"/>
      <c r="D21" s="393"/>
      <c r="E21" s="393"/>
    </row>
    <row r="22" spans="1:5" s="441" customFormat="1" x14ac:dyDescent="0.2">
      <c r="A22" s="395" t="s">
        <v>342</v>
      </c>
      <c r="B22" s="396" t="s">
        <v>3</v>
      </c>
      <c r="C22" s="397">
        <v>1</v>
      </c>
      <c r="D22" s="387">
        <v>0</v>
      </c>
      <c r="E22" s="387">
        <f>SUM(D22*C22)</f>
        <v>0</v>
      </c>
    </row>
    <row r="23" spans="1:5" s="441" customFormat="1" x14ac:dyDescent="0.2">
      <c r="A23" s="395" t="s">
        <v>343</v>
      </c>
      <c r="B23" s="396" t="s">
        <v>3</v>
      </c>
      <c r="C23" s="397">
        <v>2</v>
      </c>
      <c r="D23" s="387">
        <v>0</v>
      </c>
      <c r="E23" s="387">
        <f t="shared" ref="E23:E25" si="1">SUM(D23*C23)</f>
        <v>0</v>
      </c>
    </row>
    <row r="24" spans="1:5" s="441" customFormat="1" x14ac:dyDescent="0.2">
      <c r="A24" s="395" t="s">
        <v>344</v>
      </c>
      <c r="B24" s="396" t="s">
        <v>3</v>
      </c>
      <c r="C24" s="397">
        <v>2</v>
      </c>
      <c r="D24" s="387">
        <v>0</v>
      </c>
      <c r="E24" s="387">
        <f t="shared" si="1"/>
        <v>0</v>
      </c>
    </row>
    <row r="25" spans="1:5" s="441" customFormat="1" x14ac:dyDescent="0.2">
      <c r="A25" s="395" t="s">
        <v>345</v>
      </c>
      <c r="B25" s="396" t="s">
        <v>3</v>
      </c>
      <c r="C25" s="397">
        <v>1</v>
      </c>
      <c r="D25" s="387">
        <v>0</v>
      </c>
      <c r="E25" s="387">
        <f t="shared" si="1"/>
        <v>0</v>
      </c>
    </row>
    <row r="26" spans="1:5" s="441" customFormat="1" x14ac:dyDescent="0.2">
      <c r="A26" s="388" t="str">
        <f>CONCATENATE(A21," celkem")</f>
        <v>Periferie celkem</v>
      </c>
      <c r="B26" s="389"/>
      <c r="C26" s="389"/>
      <c r="D26" s="390"/>
      <c r="E26" s="391">
        <f>SUM(E22:E25)</f>
        <v>0</v>
      </c>
    </row>
    <row r="27" spans="1:5" s="441" customFormat="1" x14ac:dyDescent="0.2">
      <c r="A27" s="379" t="s">
        <v>346</v>
      </c>
      <c r="B27" s="392"/>
      <c r="C27" s="379"/>
      <c r="D27" s="393"/>
      <c r="E27" s="393"/>
    </row>
    <row r="28" spans="1:5" s="441" customFormat="1" x14ac:dyDescent="0.2">
      <c r="A28" s="395" t="s">
        <v>347</v>
      </c>
      <c r="B28" s="396" t="s">
        <v>3</v>
      </c>
      <c r="C28" s="397">
        <v>4</v>
      </c>
      <c r="D28" s="387">
        <v>0</v>
      </c>
      <c r="E28" s="387">
        <f>SUM(D28*C28)</f>
        <v>0</v>
      </c>
    </row>
    <row r="29" spans="1:5" s="441" customFormat="1" x14ac:dyDescent="0.2">
      <c r="A29" s="395" t="s">
        <v>348</v>
      </c>
      <c r="B29" s="396" t="s">
        <v>3</v>
      </c>
      <c r="C29" s="397">
        <v>4</v>
      </c>
      <c r="D29" s="387">
        <v>0</v>
      </c>
      <c r="E29" s="387">
        <f t="shared" ref="E29:E51" si="2">SUM(D29*C29)</f>
        <v>0</v>
      </c>
    </row>
    <row r="30" spans="1:5" s="441" customFormat="1" x14ac:dyDescent="0.2">
      <c r="A30" s="395" t="s">
        <v>349</v>
      </c>
      <c r="B30" s="396" t="s">
        <v>3</v>
      </c>
      <c r="C30" s="397">
        <v>2</v>
      </c>
      <c r="D30" s="387">
        <v>0</v>
      </c>
      <c r="E30" s="387">
        <f t="shared" si="2"/>
        <v>0</v>
      </c>
    </row>
    <row r="31" spans="1:5" s="441" customFormat="1" x14ac:dyDescent="0.2">
      <c r="A31" s="395" t="s">
        <v>437</v>
      </c>
      <c r="B31" s="396" t="s">
        <v>3</v>
      </c>
      <c r="C31" s="397">
        <v>2</v>
      </c>
      <c r="D31" s="387">
        <v>0</v>
      </c>
      <c r="E31" s="387">
        <f t="shared" si="2"/>
        <v>0</v>
      </c>
    </row>
    <row r="32" spans="1:5" s="441" customFormat="1" x14ac:dyDescent="0.2">
      <c r="A32" s="395" t="s">
        <v>350</v>
      </c>
      <c r="B32" s="396" t="s">
        <v>3</v>
      </c>
      <c r="C32" s="397">
        <v>3</v>
      </c>
      <c r="D32" s="387">
        <v>0</v>
      </c>
      <c r="E32" s="387">
        <f t="shared" si="2"/>
        <v>0</v>
      </c>
    </row>
    <row r="33" spans="1:5" s="441" customFormat="1" x14ac:dyDescent="0.2">
      <c r="A33" s="442" t="s">
        <v>438</v>
      </c>
      <c r="B33" s="443" t="s">
        <v>351</v>
      </c>
      <c r="C33" s="444">
        <v>25</v>
      </c>
      <c r="D33" s="440">
        <v>0</v>
      </c>
      <c r="E33" s="387">
        <f t="shared" si="2"/>
        <v>0</v>
      </c>
    </row>
    <row r="34" spans="1:5" s="441" customFormat="1" x14ac:dyDescent="0.2">
      <c r="A34" s="442" t="s">
        <v>352</v>
      </c>
      <c r="B34" s="443" t="s">
        <v>351</v>
      </c>
      <c r="C34" s="444">
        <v>210</v>
      </c>
      <c r="D34" s="440">
        <v>0</v>
      </c>
      <c r="E34" s="387">
        <f t="shared" si="2"/>
        <v>0</v>
      </c>
    </row>
    <row r="35" spans="1:5" s="441" customFormat="1" x14ac:dyDescent="0.2">
      <c r="A35" s="395" t="s">
        <v>353</v>
      </c>
      <c r="B35" s="396" t="s">
        <v>351</v>
      </c>
      <c r="C35" s="397">
        <v>20</v>
      </c>
      <c r="D35" s="387">
        <v>0</v>
      </c>
      <c r="E35" s="387">
        <f t="shared" si="2"/>
        <v>0</v>
      </c>
    </row>
    <row r="36" spans="1:5" s="441" customFormat="1" x14ac:dyDescent="0.2">
      <c r="A36" s="395" t="s">
        <v>354</v>
      </c>
      <c r="B36" s="396" t="s">
        <v>351</v>
      </c>
      <c r="C36" s="397">
        <v>90</v>
      </c>
      <c r="D36" s="387">
        <v>0</v>
      </c>
      <c r="E36" s="387">
        <f t="shared" si="2"/>
        <v>0</v>
      </c>
    </row>
    <row r="37" spans="1:5" s="441" customFormat="1" x14ac:dyDescent="0.2">
      <c r="A37" s="395" t="s">
        <v>355</v>
      </c>
      <c r="B37" s="396" t="s">
        <v>351</v>
      </c>
      <c r="C37" s="397">
        <v>72</v>
      </c>
      <c r="D37" s="387">
        <v>0</v>
      </c>
      <c r="E37" s="387">
        <f t="shared" si="2"/>
        <v>0</v>
      </c>
    </row>
    <row r="38" spans="1:5" s="441" customFormat="1" x14ac:dyDescent="0.2">
      <c r="A38" s="395" t="s">
        <v>356</v>
      </c>
      <c r="B38" s="396" t="s">
        <v>351</v>
      </c>
      <c r="C38" s="397">
        <v>130</v>
      </c>
      <c r="D38" s="387">
        <v>0</v>
      </c>
      <c r="E38" s="387">
        <f t="shared" si="2"/>
        <v>0</v>
      </c>
    </row>
    <row r="39" spans="1:5" s="441" customFormat="1" x14ac:dyDescent="0.2">
      <c r="A39" s="395" t="s">
        <v>357</v>
      </c>
      <c r="B39" s="396" t="s">
        <v>351</v>
      </c>
      <c r="C39" s="397">
        <v>445</v>
      </c>
      <c r="D39" s="387">
        <v>0</v>
      </c>
      <c r="E39" s="387">
        <f t="shared" si="2"/>
        <v>0</v>
      </c>
    </row>
    <row r="40" spans="1:5" s="441" customFormat="1" x14ac:dyDescent="0.2">
      <c r="A40" s="395" t="s">
        <v>358</v>
      </c>
      <c r="B40" s="396" t="s">
        <v>351</v>
      </c>
      <c r="C40" s="397">
        <v>55</v>
      </c>
      <c r="D40" s="387">
        <v>0</v>
      </c>
      <c r="E40" s="387">
        <f t="shared" si="2"/>
        <v>0</v>
      </c>
    </row>
    <row r="41" spans="1:5" s="441" customFormat="1" x14ac:dyDescent="0.2">
      <c r="A41" s="395" t="s">
        <v>359</v>
      </c>
      <c r="B41" s="396" t="s">
        <v>351</v>
      </c>
      <c r="C41" s="397">
        <v>20</v>
      </c>
      <c r="D41" s="387">
        <v>0</v>
      </c>
      <c r="E41" s="387">
        <f t="shared" si="2"/>
        <v>0</v>
      </c>
    </row>
    <row r="42" spans="1:5" s="441" customFormat="1" x14ac:dyDescent="0.2">
      <c r="A42" s="395" t="s">
        <v>360</v>
      </c>
      <c r="B42" s="396" t="s">
        <v>351</v>
      </c>
      <c r="C42" s="397">
        <v>10</v>
      </c>
      <c r="D42" s="387">
        <v>0</v>
      </c>
      <c r="E42" s="387">
        <f t="shared" si="2"/>
        <v>0</v>
      </c>
    </row>
    <row r="43" spans="1:5" s="441" customFormat="1" x14ac:dyDescent="0.2">
      <c r="A43" s="395" t="s">
        <v>361</v>
      </c>
      <c r="B43" s="396" t="s">
        <v>351</v>
      </c>
      <c r="C43" s="397">
        <v>20</v>
      </c>
      <c r="D43" s="387">
        <v>0</v>
      </c>
      <c r="E43" s="387">
        <f t="shared" si="2"/>
        <v>0</v>
      </c>
    </row>
    <row r="44" spans="1:5" s="441" customFormat="1" x14ac:dyDescent="0.2">
      <c r="A44" s="442" t="s">
        <v>362</v>
      </c>
      <c r="B44" s="443" t="s">
        <v>351</v>
      </c>
      <c r="C44" s="444">
        <v>10</v>
      </c>
      <c r="D44" s="440">
        <v>0</v>
      </c>
      <c r="E44" s="387">
        <f t="shared" si="2"/>
        <v>0</v>
      </c>
    </row>
    <row r="45" spans="1:5" s="441" customFormat="1" x14ac:dyDescent="0.2">
      <c r="A45" s="442" t="s">
        <v>363</v>
      </c>
      <c r="B45" s="443" t="s">
        <v>351</v>
      </c>
      <c r="C45" s="444">
        <v>30</v>
      </c>
      <c r="D45" s="440">
        <v>0</v>
      </c>
      <c r="E45" s="387">
        <f t="shared" si="2"/>
        <v>0</v>
      </c>
    </row>
    <row r="46" spans="1:5" s="441" customFormat="1" x14ac:dyDescent="0.2">
      <c r="A46" s="395" t="s">
        <v>364</v>
      </c>
      <c r="B46" s="396" t="s">
        <v>351</v>
      </c>
      <c r="C46" s="397">
        <v>20</v>
      </c>
      <c r="D46" s="387">
        <v>0</v>
      </c>
      <c r="E46" s="387">
        <f t="shared" si="2"/>
        <v>0</v>
      </c>
    </row>
    <row r="47" spans="1:5" s="441" customFormat="1" x14ac:dyDescent="0.2">
      <c r="A47" s="395" t="s">
        <v>365</v>
      </c>
      <c r="B47" s="396" t="s">
        <v>351</v>
      </c>
      <c r="C47" s="397">
        <v>50</v>
      </c>
      <c r="D47" s="387">
        <v>0</v>
      </c>
      <c r="E47" s="387">
        <f t="shared" si="2"/>
        <v>0</v>
      </c>
    </row>
    <row r="48" spans="1:5" s="441" customFormat="1" x14ac:dyDescent="0.2">
      <c r="A48" s="395" t="s">
        <v>366</v>
      </c>
      <c r="B48" s="396" t="s">
        <v>351</v>
      </c>
      <c r="C48" s="397">
        <v>10</v>
      </c>
      <c r="D48" s="387">
        <v>0</v>
      </c>
      <c r="E48" s="387">
        <f t="shared" si="2"/>
        <v>0</v>
      </c>
    </row>
    <row r="49" spans="1:5" s="441" customFormat="1" x14ac:dyDescent="0.2">
      <c r="A49" s="395" t="s">
        <v>367</v>
      </c>
      <c r="B49" s="396" t="s">
        <v>351</v>
      </c>
      <c r="C49" s="397">
        <v>20</v>
      </c>
      <c r="D49" s="387">
        <v>0</v>
      </c>
      <c r="E49" s="387">
        <f t="shared" si="2"/>
        <v>0</v>
      </c>
    </row>
    <row r="50" spans="1:5" s="441" customFormat="1" x14ac:dyDescent="0.2">
      <c r="A50" s="395" t="s">
        <v>368</v>
      </c>
      <c r="B50" s="396" t="s">
        <v>331</v>
      </c>
      <c r="C50" s="397">
        <v>1</v>
      </c>
      <c r="D50" s="387">
        <v>0</v>
      </c>
      <c r="E50" s="387">
        <f t="shared" si="2"/>
        <v>0</v>
      </c>
    </row>
    <row r="51" spans="1:5" s="441" customFormat="1" x14ac:dyDescent="0.2">
      <c r="A51" s="395" t="s">
        <v>369</v>
      </c>
      <c r="B51" s="396" t="s">
        <v>331</v>
      </c>
      <c r="C51" s="397">
        <v>1</v>
      </c>
      <c r="D51" s="387">
        <v>0</v>
      </c>
      <c r="E51" s="387">
        <f t="shared" si="2"/>
        <v>0</v>
      </c>
    </row>
    <row r="52" spans="1:5" s="441" customFormat="1" x14ac:dyDescent="0.2">
      <c r="A52" s="388" t="str">
        <f>CONCATENATE(A27," celkem")</f>
        <v>Montážní materiál celkem</v>
      </c>
      <c r="B52" s="389"/>
      <c r="C52" s="389"/>
      <c r="D52" s="390"/>
      <c r="E52" s="391">
        <f>SUM(E28:E51)</f>
        <v>0</v>
      </c>
    </row>
    <row r="53" spans="1:5" s="441" customFormat="1" x14ac:dyDescent="0.2">
      <c r="A53" s="379" t="s">
        <v>370</v>
      </c>
      <c r="B53" s="392"/>
      <c r="C53" s="379"/>
      <c r="D53" s="393"/>
      <c r="E53" s="393"/>
    </row>
    <row r="54" spans="1:5" s="441" customFormat="1" x14ac:dyDescent="0.2">
      <c r="A54" s="442" t="s">
        <v>371</v>
      </c>
      <c r="B54" s="443" t="s">
        <v>351</v>
      </c>
      <c r="C54" s="444">
        <v>40</v>
      </c>
      <c r="D54" s="440">
        <v>0</v>
      </c>
      <c r="E54" s="440">
        <f>SUM(D54*C54)</f>
        <v>0</v>
      </c>
    </row>
    <row r="55" spans="1:5" s="441" customFormat="1" x14ac:dyDescent="0.2">
      <c r="A55" s="395" t="s">
        <v>372</v>
      </c>
      <c r="B55" s="396" t="s">
        <v>351</v>
      </c>
      <c r="C55" s="397">
        <v>235</v>
      </c>
      <c r="D55" s="387">
        <v>0</v>
      </c>
      <c r="E55" s="440">
        <f t="shared" ref="E55:E66" si="3">SUM(D55*C55)</f>
        <v>0</v>
      </c>
    </row>
    <row r="56" spans="1:5" s="441" customFormat="1" x14ac:dyDescent="0.2">
      <c r="A56" s="395" t="s">
        <v>373</v>
      </c>
      <c r="B56" s="396" t="s">
        <v>351</v>
      </c>
      <c r="C56" s="397">
        <v>862</v>
      </c>
      <c r="D56" s="387">
        <v>0</v>
      </c>
      <c r="E56" s="440">
        <f t="shared" si="3"/>
        <v>0</v>
      </c>
    </row>
    <row r="57" spans="1:5" s="441" customFormat="1" x14ac:dyDescent="0.2">
      <c r="A57" s="395" t="s">
        <v>374</v>
      </c>
      <c r="B57" s="396" t="s">
        <v>331</v>
      </c>
      <c r="C57" s="397">
        <v>4</v>
      </c>
      <c r="D57" s="387">
        <v>0</v>
      </c>
      <c r="E57" s="440">
        <f t="shared" si="3"/>
        <v>0</v>
      </c>
    </row>
    <row r="58" spans="1:5" s="441" customFormat="1" x14ac:dyDescent="0.2">
      <c r="A58" s="395" t="s">
        <v>375</v>
      </c>
      <c r="B58" s="396" t="s">
        <v>331</v>
      </c>
      <c r="C58" s="397">
        <v>4</v>
      </c>
      <c r="D58" s="387">
        <v>0</v>
      </c>
      <c r="E58" s="440">
        <f t="shared" si="3"/>
        <v>0</v>
      </c>
    </row>
    <row r="59" spans="1:5" s="441" customFormat="1" x14ac:dyDescent="0.2">
      <c r="A59" s="395" t="s">
        <v>376</v>
      </c>
      <c r="B59" s="396" t="s">
        <v>3</v>
      </c>
      <c r="C59" s="397">
        <v>6</v>
      </c>
      <c r="D59" s="387">
        <v>0</v>
      </c>
      <c r="E59" s="440">
        <f t="shared" si="3"/>
        <v>0</v>
      </c>
    </row>
    <row r="60" spans="1:5" s="441" customFormat="1" x14ac:dyDescent="0.2">
      <c r="A60" s="395" t="s">
        <v>377</v>
      </c>
      <c r="B60" s="396" t="s">
        <v>331</v>
      </c>
      <c r="C60" s="397">
        <v>1</v>
      </c>
      <c r="D60" s="387">
        <v>0</v>
      </c>
      <c r="E60" s="440">
        <f t="shared" si="3"/>
        <v>0</v>
      </c>
    </row>
    <row r="61" spans="1:5" s="441" customFormat="1" x14ac:dyDescent="0.2">
      <c r="A61" s="395" t="s">
        <v>378</v>
      </c>
      <c r="B61" s="396" t="s">
        <v>331</v>
      </c>
      <c r="C61" s="397">
        <v>2</v>
      </c>
      <c r="D61" s="387">
        <v>0</v>
      </c>
      <c r="E61" s="440">
        <f t="shared" si="3"/>
        <v>0</v>
      </c>
    </row>
    <row r="62" spans="1:5" s="441" customFormat="1" x14ac:dyDescent="0.2">
      <c r="A62" s="395" t="s">
        <v>379</v>
      </c>
      <c r="B62" s="396" t="s">
        <v>331</v>
      </c>
      <c r="C62" s="397">
        <v>2</v>
      </c>
      <c r="D62" s="387">
        <v>0</v>
      </c>
      <c r="E62" s="440">
        <f t="shared" si="3"/>
        <v>0</v>
      </c>
    </row>
    <row r="63" spans="1:5" s="441" customFormat="1" x14ac:dyDescent="0.2">
      <c r="A63" s="395" t="s">
        <v>380</v>
      </c>
      <c r="B63" s="385" t="s">
        <v>331</v>
      </c>
      <c r="C63" s="386">
        <v>5</v>
      </c>
      <c r="D63" s="387">
        <v>0</v>
      </c>
      <c r="E63" s="440">
        <f t="shared" si="3"/>
        <v>0</v>
      </c>
    </row>
    <row r="64" spans="1:5" s="441" customFormat="1" x14ac:dyDescent="0.2">
      <c r="A64" s="395" t="s">
        <v>381</v>
      </c>
      <c r="B64" s="385" t="s">
        <v>331</v>
      </c>
      <c r="C64" s="386">
        <v>2</v>
      </c>
      <c r="D64" s="387">
        <v>0</v>
      </c>
      <c r="E64" s="440">
        <f t="shared" si="3"/>
        <v>0</v>
      </c>
    </row>
    <row r="65" spans="1:5" s="441" customFormat="1" x14ac:dyDescent="0.2">
      <c r="A65" s="395" t="s">
        <v>382</v>
      </c>
      <c r="B65" s="385" t="s">
        <v>331</v>
      </c>
      <c r="C65" s="386">
        <v>1</v>
      </c>
      <c r="D65" s="387">
        <v>0</v>
      </c>
      <c r="E65" s="440">
        <f t="shared" si="3"/>
        <v>0</v>
      </c>
    </row>
    <row r="66" spans="1:5" s="441" customFormat="1" x14ac:dyDescent="0.2">
      <c r="A66" s="395" t="s">
        <v>383</v>
      </c>
      <c r="B66" s="385" t="s">
        <v>331</v>
      </c>
      <c r="C66" s="386">
        <v>1</v>
      </c>
      <c r="D66" s="387">
        <v>0</v>
      </c>
      <c r="E66" s="440">
        <f t="shared" si="3"/>
        <v>0</v>
      </c>
    </row>
    <row r="67" spans="1:5" s="441" customFormat="1" x14ac:dyDescent="0.2">
      <c r="A67" s="388" t="str">
        <f>CONCATENATE(A53," celkem")</f>
        <v>Montáž celkem</v>
      </c>
      <c r="B67" s="389"/>
      <c r="C67" s="389"/>
      <c r="D67" s="390"/>
      <c r="E67" s="391">
        <f>SUM(E54:E66)</f>
        <v>0</v>
      </c>
    </row>
    <row r="68" spans="1:5" s="441" customFormat="1" x14ac:dyDescent="0.2">
      <c r="A68" s="379" t="s">
        <v>384</v>
      </c>
      <c r="B68" s="392"/>
      <c r="C68" s="379"/>
      <c r="D68" s="393"/>
      <c r="E68" s="393"/>
    </row>
    <row r="69" spans="1:5" s="441" customFormat="1" x14ac:dyDescent="0.2">
      <c r="A69" s="437" t="s">
        <v>385</v>
      </c>
      <c r="B69" s="438" t="s">
        <v>335</v>
      </c>
      <c r="C69" s="439">
        <v>3</v>
      </c>
      <c r="D69" s="440">
        <v>0</v>
      </c>
      <c r="E69" s="440">
        <f>SUM(D69*C69)</f>
        <v>0</v>
      </c>
    </row>
    <row r="70" spans="1:5" s="441" customFormat="1" x14ac:dyDescent="0.2">
      <c r="A70" s="437" t="s">
        <v>386</v>
      </c>
      <c r="B70" s="438" t="s">
        <v>335</v>
      </c>
      <c r="C70" s="439">
        <v>3</v>
      </c>
      <c r="D70" s="440">
        <v>0</v>
      </c>
      <c r="E70" s="440">
        <f t="shared" ref="E70:E76" si="4">SUM(D70*C70)</f>
        <v>0</v>
      </c>
    </row>
    <row r="71" spans="1:5" s="441" customFormat="1" x14ac:dyDescent="0.2">
      <c r="A71" s="395" t="s">
        <v>387</v>
      </c>
      <c r="B71" s="396" t="s">
        <v>331</v>
      </c>
      <c r="C71" s="397">
        <v>1</v>
      </c>
      <c r="D71" s="387">
        <v>0</v>
      </c>
      <c r="E71" s="440">
        <f t="shared" si="4"/>
        <v>0</v>
      </c>
    </row>
    <row r="72" spans="1:5" s="441" customFormat="1" x14ac:dyDescent="0.2">
      <c r="A72" s="395" t="s">
        <v>388</v>
      </c>
      <c r="B72" s="396" t="s">
        <v>331</v>
      </c>
      <c r="C72" s="397">
        <v>1</v>
      </c>
      <c r="D72" s="387">
        <v>0</v>
      </c>
      <c r="E72" s="440">
        <f t="shared" si="4"/>
        <v>0</v>
      </c>
    </row>
    <row r="73" spans="1:5" s="441" customFormat="1" x14ac:dyDescent="0.2">
      <c r="A73" s="395" t="s">
        <v>60</v>
      </c>
      <c r="B73" s="396" t="s">
        <v>331</v>
      </c>
      <c r="C73" s="397">
        <v>1</v>
      </c>
      <c r="D73" s="387">
        <v>0</v>
      </c>
      <c r="E73" s="440">
        <f t="shared" si="4"/>
        <v>0</v>
      </c>
    </row>
    <row r="74" spans="1:5" s="441" customFormat="1" x14ac:dyDescent="0.2">
      <c r="A74" s="395" t="s">
        <v>389</v>
      </c>
      <c r="B74" s="396" t="s">
        <v>331</v>
      </c>
      <c r="C74" s="397">
        <v>1</v>
      </c>
      <c r="D74" s="387">
        <v>0</v>
      </c>
      <c r="E74" s="440">
        <f t="shared" si="4"/>
        <v>0</v>
      </c>
    </row>
    <row r="75" spans="1:5" s="441" customFormat="1" x14ac:dyDescent="0.2">
      <c r="A75" s="395" t="s">
        <v>390</v>
      </c>
      <c r="B75" s="396" t="s">
        <v>331</v>
      </c>
      <c r="C75" s="397">
        <v>1</v>
      </c>
      <c r="D75" s="387">
        <v>0</v>
      </c>
      <c r="E75" s="440">
        <f t="shared" si="4"/>
        <v>0</v>
      </c>
    </row>
    <row r="76" spans="1:5" s="441" customFormat="1" x14ac:dyDescent="0.2">
      <c r="A76" s="395" t="s">
        <v>391</v>
      </c>
      <c r="B76" s="396" t="s">
        <v>331</v>
      </c>
      <c r="C76" s="397">
        <v>1</v>
      </c>
      <c r="D76" s="387">
        <v>0</v>
      </c>
      <c r="E76" s="440">
        <f t="shared" si="4"/>
        <v>0</v>
      </c>
    </row>
    <row r="77" spans="1:5" s="441" customFormat="1" x14ac:dyDescent="0.2">
      <c r="A77" s="388" t="str">
        <f>CONCATENATE(A68," celkem")</f>
        <v>Ostatní celkem</v>
      </c>
      <c r="B77" s="389"/>
      <c r="C77" s="389"/>
      <c r="D77" s="390"/>
      <c r="E77" s="391">
        <f>SUM(E69:E76)</f>
        <v>0</v>
      </c>
    </row>
    <row r="78" spans="1:5" s="445" customFormat="1" ht="18" x14ac:dyDescent="0.25">
      <c r="A78" s="381" t="s">
        <v>392</v>
      </c>
      <c r="B78" s="382"/>
      <c r="C78" s="435"/>
      <c r="D78" s="476">
        <f>E77+E67+E52+E26+E20+E16</f>
        <v>0</v>
      </c>
      <c r="E78" s="476"/>
    </row>
  </sheetData>
  <mergeCells count="2">
    <mergeCell ref="B6:C6"/>
    <mergeCell ref="D78:E78"/>
  </mergeCells>
  <printOptions horizontalCentered="1" verticalCentered="1" gridLines="1"/>
  <pageMargins left="0.39370078740157483" right="0.39370078740157483" top="0.51181102362204722" bottom="0.51181102362204722" header="0.31496062992125984" footer="0.31496062992125984"/>
  <pageSetup paperSize="9" scale="96" firstPageNumber="0" fitToHeight="2" orientation="landscape" horizontalDpi="300" verticalDpi="300" r:id="rId1"/>
  <headerFooter>
    <oddHeader>&amp;C&amp;F</oddHeader>
    <oddFooter>&amp;C&amp;P/&amp;N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Celkový soupis</vt:lpstr>
      <vt:lpstr>část technologická</vt:lpstr>
      <vt:lpstr>část elektro a MaR</vt:lpstr>
      <vt:lpstr>'Celkový soupis'!Oblast_tisku</vt:lpstr>
      <vt:lpstr>'část elektro a MaR'!Oblast_tisku</vt:lpstr>
      <vt:lpstr>'část technologická'!Oblast_tisku</vt:lpstr>
      <vt:lpstr>'část elektro a MaR'!Print_Area_0</vt:lpstr>
      <vt:lpstr>'část elektro a MaR'!Print_Area_0_0</vt:lpstr>
    </vt:vector>
  </TitlesOfParts>
  <Company>ERMEX  ENGINEERING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Šurdová</dc:creator>
  <cp:lastModifiedBy>Administrator</cp:lastModifiedBy>
  <cp:lastPrinted>2022-08-23T12:24:44Z</cp:lastPrinted>
  <dcterms:created xsi:type="dcterms:W3CDTF">1997-09-11T07:48:45Z</dcterms:created>
  <dcterms:modified xsi:type="dcterms:W3CDTF">2022-08-23T12:36:35Z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1732163644</vt:i4>
  </property>
  <property fmtid="{D5CDD505-2E9C-101B-9397-08002B2CF9AE}" pid="3" name="_EmailSubject">
    <vt:lpwstr>ZS - specifikace do projektu</vt:lpwstr>
  </property>
  <property fmtid="{D5CDD505-2E9C-101B-9397-08002B2CF9AE}" pid="4" name="_AuthorEmail">
    <vt:lpwstr>ifranc@volny.cz</vt:lpwstr>
  </property>
  <property fmtid="{D5CDD505-2E9C-101B-9397-08002B2CF9AE}" pid="5" name="_AuthorEmailDisplayName">
    <vt:lpwstr>Ing. Ivan Franc</vt:lpwstr>
  </property>
  <property fmtid="{D5CDD505-2E9C-101B-9397-08002B2CF9AE}" pid="6" name="_PreviousAdHocReviewCycleID">
    <vt:i4>-2135102809</vt:i4>
  </property>
  <property fmtid="{D5CDD505-2E9C-101B-9397-08002B2CF9AE}" pid="7" name="_ReviewingToolsShownOnce">
    <vt:lpwstr/>
  </property>
</Properties>
</file>